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mc:AlternateContent xmlns:mc="http://schemas.openxmlformats.org/markup-compatibility/2006">
    <mc:Choice Requires="x15">
      <x15ac:absPath xmlns:x15ac="http://schemas.microsoft.com/office/spreadsheetml/2010/11/ac" url="https://minenergiacol.sharepoint.com/sites/ESTALLIDO6GW/Documentos compartidos/General/03. SEGUIMIENTO PROYECTOS/02. TRANSMISION/"/>
    </mc:Choice>
  </mc:AlternateContent>
  <xr:revisionPtr revIDLastSave="650" documentId="11_A2D766A8DC5585B11B98022A314B4A9AAC1CBBF2" xr6:coauthVersionLast="47" xr6:coauthVersionMax="47" xr10:uidLastSave="{FF8AEC7E-150D-473D-A212-E268C0A30A25}"/>
  <bookViews>
    <workbookView xWindow="-108" yWindow="-108" windowWidth="23256" windowHeight="12456" xr2:uid="{00000000-000D-0000-FFFF-FFFF00000000}"/>
  </bookViews>
  <sheets>
    <sheet name="Proyectos" sheetId="1" r:id="rId1"/>
    <sheet name="Listas" sheetId="3" r:id="rId2"/>
    <sheet name="TRÁMITES" sheetId="4" r:id="rId3"/>
  </sheets>
  <externalReferences>
    <externalReference r:id="rId4"/>
  </externalReferences>
  <definedNames>
    <definedName name="_xlnm._FilterDatabase" localSheetId="0" hidden="1">Proyectos!$A$1:$Z$18</definedName>
    <definedName name="LA_GUAJIRA">#REF!</definedName>
    <definedName name="SAN_ANDRÉS_PYSC">#REF!</definedName>
    <definedName name="Tramite1">Listas!$C$14:$C$18</definedName>
    <definedName name="Tramite10">Listas!$C$63</definedName>
    <definedName name="Tramite11">Listas!$C$65</definedName>
    <definedName name="Tramite12">Listas!$C$67</definedName>
    <definedName name="Tramite13">Listas!$C$69</definedName>
    <definedName name="Tramite14">Listas!$C$71</definedName>
    <definedName name="Tramite15">Listas!$C$73</definedName>
    <definedName name="Tramite16">Listas!$C$75:$C$76</definedName>
    <definedName name="Tramite17">Listas!$C$78</definedName>
    <definedName name="Tramite2">Listas!$C$20:$C$23</definedName>
    <definedName name="Tramite3">Listas!$C$25:$C$29</definedName>
    <definedName name="Tramite4">Listas!$C$31:$C$37</definedName>
    <definedName name="Tramite5">Listas!$C$39</definedName>
    <definedName name="Tramite6">Listas!$C$41:$C$49</definedName>
    <definedName name="Tramite7">Listas!$C$51:$C$56</definedName>
    <definedName name="Tramite8">Listas!$C$58</definedName>
    <definedName name="Tramite9">Listas!$C$60:$C$61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9" i="4" l="1"/>
  <c r="A148" i="4"/>
  <c r="A147" i="4"/>
  <c r="A146" i="4"/>
  <c r="A145" i="4"/>
  <c r="A144" i="4"/>
  <c r="A143" i="4"/>
  <c r="A142" i="4"/>
  <c r="A141" i="4"/>
  <c r="A140" i="4"/>
  <c r="A139" i="4"/>
  <c r="A138" i="4"/>
  <c r="A137" i="4"/>
  <c r="A136" i="4"/>
  <c r="A135" i="4"/>
  <c r="A134" i="4"/>
  <c r="A133" i="4"/>
  <c r="A132" i="4"/>
  <c r="A131" i="4"/>
  <c r="A130" i="4"/>
  <c r="A129" i="4"/>
  <c r="A128" i="4"/>
  <c r="A127" i="4"/>
  <c r="A126" i="4"/>
  <c r="A125" i="4"/>
  <c r="A124" i="4"/>
  <c r="A123" i="4"/>
  <c r="A122" i="4"/>
  <c r="A121" i="4"/>
  <c r="A120" i="4"/>
  <c r="A119" i="4"/>
  <c r="A118" i="4"/>
  <c r="A117" i="4"/>
  <c r="A116" i="4"/>
  <c r="A115" i="4"/>
  <c r="A114" i="4"/>
  <c r="A113" i="4"/>
  <c r="A112" i="4"/>
  <c r="A111" i="4"/>
  <c r="A110" i="4"/>
  <c r="A109" i="4"/>
  <c r="A108" i="4"/>
  <c r="A107" i="4"/>
  <c r="A106" i="4"/>
  <c r="A105" i="4"/>
  <c r="A104" i="4"/>
  <c r="A103" i="4"/>
  <c r="A102" i="4"/>
  <c r="A101" i="4"/>
  <c r="A100" i="4"/>
  <c r="A99" i="4"/>
  <c r="A98" i="4"/>
  <c r="A97" i="4"/>
  <c r="A96" i="4"/>
  <c r="A95" i="4"/>
  <c r="A94" i="4"/>
  <c r="A93" i="4"/>
  <c r="A92" i="4"/>
  <c r="A91" i="4"/>
  <c r="A90" i="4"/>
  <c r="A89" i="4"/>
  <c r="A88" i="4"/>
  <c r="A87" i="4"/>
  <c r="A86" i="4"/>
  <c r="A85" i="4"/>
  <c r="A84" i="4"/>
  <c r="A83" i="4"/>
  <c r="A82" i="4"/>
  <c r="A81" i="4"/>
  <c r="A80" i="4"/>
  <c r="A79" i="4"/>
  <c r="A77" i="4"/>
  <c r="A76" i="4"/>
  <c r="A75" i="4"/>
  <c r="A74" i="4"/>
  <c r="A73" i="4"/>
  <c r="A72" i="4"/>
  <c r="A71" i="4"/>
  <c r="A70" i="4"/>
  <c r="A69" i="4"/>
  <c r="A68" i="4"/>
  <c r="A67" i="4"/>
  <c r="A66" i="4"/>
  <c r="A65" i="4"/>
  <c r="A64" i="4"/>
  <c r="A63" i="4"/>
  <c r="A62" i="4"/>
  <c r="A61" i="4"/>
  <c r="A60" i="4"/>
  <c r="A59" i="4"/>
  <c r="A58" i="4"/>
  <c r="A57" i="4"/>
  <c r="A56" i="4"/>
  <c r="A55" i="4"/>
  <c r="A54" i="4"/>
  <c r="A53" i="4"/>
  <c r="A52" i="4"/>
  <c r="A51" i="4"/>
  <c r="A50" i="4"/>
  <c r="A48" i="4"/>
  <c r="A47" i="4"/>
  <c r="A46" i="4"/>
  <c r="A45" i="4"/>
  <c r="A44" i="4"/>
  <c r="A43" i="4"/>
  <c r="A42" i="4"/>
  <c r="A41" i="4"/>
  <c r="A40" i="4"/>
  <c r="A39" i="4"/>
  <c r="A38" i="4"/>
  <c r="A37" i="4"/>
  <c r="A36" i="4"/>
  <c r="A35" i="4"/>
  <c r="A34" i="4"/>
  <c r="A33" i="4"/>
  <c r="A32" i="4"/>
  <c r="A31" i="4"/>
  <c r="A30" i="4"/>
  <c r="A29" i="4"/>
  <c r="A28" i="4"/>
  <c r="A27" i="4"/>
  <c r="A26" i="4"/>
  <c r="A25" i="4"/>
  <c r="A24" i="4"/>
  <c r="A23" i="4"/>
  <c r="A22" i="4"/>
  <c r="A21" i="4"/>
  <c r="A20" i="4"/>
  <c r="A19" i="4"/>
  <c r="A18" i="4"/>
  <c r="A17" i="4"/>
  <c r="A16" i="4"/>
  <c r="A15" i="4"/>
  <c r="A14" i="4"/>
  <c r="A13" i="4"/>
  <c r="A12" i="4"/>
  <c r="A11" i="4"/>
  <c r="A10" i="4"/>
  <c r="A9" i="4"/>
  <c r="A7" i="4"/>
  <c r="A6" i="4"/>
  <c r="A5" i="4"/>
  <c r="A4" i="4"/>
  <c r="A3" i="4"/>
  <c r="A2" i="4"/>
  <c r="A9" i="1"/>
  <c r="A11" i="1"/>
  <c r="A6" i="1"/>
  <c r="A12" i="1"/>
  <c r="A2" i="1"/>
  <c r="A3" i="1"/>
  <c r="A4" i="1"/>
  <c r="A7" i="1"/>
  <c r="A13" i="1"/>
  <c r="A17" i="1"/>
  <c r="A14" i="1"/>
  <c r="A5" i="1"/>
  <c r="A15" i="1"/>
  <c r="A16" i="1"/>
  <c r="A10" i="1"/>
  <c r="A8"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tc={279342BB-6555-428C-A31A-E9D129C34569}</author>
    <author>tc={4C6E70F7-E6F8-429C-A9E5-27F7F5B19967}</author>
  </authors>
  <commentList>
    <comment ref="I2" authorId="0" shapeId="0" xr:uid="{279342BB-6555-428C-A31A-E9D129C34569}">
      <text>
        <t>[Threaded comment]
Your version of Excel allows you to read this threaded comment; however, any edits to it will get removed if the file is opened in a newer version of Excel. Learn more: https://go.microsoft.com/fwlink/?linkid=870924
Comment:
    lo define el constructor</t>
      </text>
    </comment>
    <comment ref="I11" authorId="1" shapeId="0" xr:uid="{4C6E70F7-E6F8-429C-A9E5-27F7F5B19967}">
      <text>
        <t>[Threaded comment]
Your version of Excel allows you to read this threaded comment; however, any edits to it will get removed if the file is opened in a newer version of Excel. Learn more: https://go.microsoft.com/fwlink/?linkid=870924
Comment:
    lo define el constructor</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1" authorId="0" shapeId="0" xr:uid="{34BA5A58-2D00-4687-81F5-FF3392C50B71}">
      <text>
        <r>
          <rPr>
            <b/>
            <sz val="10"/>
            <color rgb="FF000000"/>
            <rFont val="Tahoma"/>
            <family val="2"/>
          </rPr>
          <t>Por favor, no modificar esta columna</t>
        </r>
        <r>
          <rPr>
            <sz val="10"/>
            <color rgb="FF000000"/>
            <rFont val="Tahoma"/>
            <family val="2"/>
          </rPr>
          <t xml:space="preserve">
</t>
        </r>
      </text>
    </comment>
  </commentList>
</comments>
</file>

<file path=xl/sharedStrings.xml><?xml version="1.0" encoding="utf-8"?>
<sst xmlns="http://schemas.openxmlformats.org/spreadsheetml/2006/main" count="723" uniqueCount="384">
  <si>
    <t>Auxiliar</t>
  </si>
  <si>
    <t>Código</t>
  </si>
  <si>
    <t>Nombre</t>
  </si>
  <si>
    <t>Empresa</t>
  </si>
  <si>
    <t>Sitio Web</t>
  </si>
  <si>
    <t>Datos contacto (Teléfono)</t>
  </si>
  <si>
    <t>Datos contacto (correo)</t>
  </si>
  <si>
    <t>Subestación entrada</t>
  </si>
  <si>
    <t>Subestación salida</t>
  </si>
  <si>
    <t>Area</t>
  </si>
  <si>
    <t>Subarea</t>
  </si>
  <si>
    <t>Entidad ambiental</t>
  </si>
  <si>
    <t>Tensión (kV)</t>
  </si>
  <si>
    <t>Fecha asignación convocatoria</t>
  </si>
  <si>
    <t>FPO Inicial</t>
  </si>
  <si>
    <t>FPO Verificada</t>
  </si>
  <si>
    <t>Observaciónes seguimiento</t>
  </si>
  <si>
    <t>Áreas involucradas(CREG 0039)</t>
  </si>
  <si>
    <t>Tipo de trámite</t>
  </si>
  <si>
    <t>Subtrámite</t>
  </si>
  <si>
    <t>Entidad que resuelve</t>
  </si>
  <si>
    <t>Número de radicado</t>
  </si>
  <si>
    <t>Fecha radicado</t>
  </si>
  <si>
    <t>Fecha última actualización</t>
  </si>
  <si>
    <t>Estado actual del trámite</t>
  </si>
  <si>
    <t>Clasificación</t>
  </si>
  <si>
    <t>UPME STR 02 – 2019</t>
  </si>
  <si>
    <t>Obras asociadas a las subestaciones Termoflores, Las Flores, Centro, Oasis, Magdalena, Unión, Tebsa y Estadio en el departamento de Atlántico</t>
  </si>
  <si>
    <t>Consorcio Energía de Colombia (Construcciones y Proyectos S.A., Gesinso Power &amp; Energy Engineering S.A.S., Emisa Trading S.A.S. e Ingenierías y Servicios S.A.S.)</t>
  </si>
  <si>
    <t>110 kV</t>
  </si>
  <si>
    <t>No hay info en argo</t>
  </si>
  <si>
    <t>UPME STR 03-2019</t>
  </si>
  <si>
    <t>Nueva Subestación La Marina 110 kV</t>
  </si>
  <si>
    <t>CEMAR CARIBE S.A.S. E.S.P</t>
  </si>
  <si>
    <t>https://cemarcaribe.com/proyecto/</t>
  </si>
  <si>
    <t>EPA</t>
  </si>
  <si>
    <t>finales 2019</t>
  </si>
  <si>
    <t xml:space="preserve">Argo: 2023/03/28 Solicitud de cambio de FPO con prorroga de 586 días, el interventor considero procedente 263 al 31 de enero tenia un avance del 68%
El 25 de enero de 2024 el Proyecto denominado La Marina entró en operación comercial.
el proyecto La Marina STR, tiene como objetivo la construcción de la subestación La
Marina y la reconfiguración de la línea El Bosque - Chambacú - Operación Parcial </t>
  </si>
  <si>
    <t xml:space="preserve">UPME STR 10-2018 </t>
  </si>
  <si>
    <t>Guatapurí 110 kV y líneas de transmisión asociadas</t>
  </si>
  <si>
    <t>Desarrollo Eléctrico del Río Guatapurí S.A.S.E.S.P</t>
  </si>
  <si>
    <t>Guatapurí(Cesar)</t>
  </si>
  <si>
    <t>San Juan(Cesar)</t>
  </si>
  <si>
    <t>Corpocesar</t>
  </si>
  <si>
    <t>Argo:(13-02-2024) Solicitaron cambio de FPO por 167 días y tiene visto bueno
El 12 de diciembre de 2023 Corpocesar otorgó
licencia ambiental para desarrollo del proyecto. Se inició la construcción de la Subestación
Guatapurí 110 kV en enero de 2024. Este proyecto tiene fecha de puesta en operación Oficial del
29 de septiembre de 2024, sin embargo, de acuerdo al avance de ejecución de la obra es posible
que la obra pueda entrar en operación antes de lo previsto. Sin embargo, es necesario que se
adelanten las obras del SOL a cargo del Operador de Red.</t>
  </si>
  <si>
    <t>UPME STR 13-2015</t>
  </si>
  <si>
    <t>Proyecto La Loma 110 kV</t>
  </si>
  <si>
    <t>Grupo Energía Bogotá</t>
  </si>
  <si>
    <t>La Loma 110 kV UPME STR 13-2015 - Enlaza</t>
  </si>
  <si>
    <t>(571)3268010</t>
  </si>
  <si>
    <t>notificacionesjudiciales@enlaza.red</t>
  </si>
  <si>
    <t>El Paso(Cesar)</t>
  </si>
  <si>
    <t>La Jagua(Cesar)</t>
  </si>
  <si>
    <t>ANLA</t>
  </si>
  <si>
    <t xml:space="preserve">SE La Loma, Grupo Energía Bogotá-GEB, informó que, a finalización de las pruebas se prevé en
abril de 2024, quedando pendiente las pruebas de energización hasta que se confirmen las fechas
de consignaciones. </t>
  </si>
  <si>
    <t>UPME 10 - 2019</t>
  </si>
  <si>
    <t>Línea de transmisión Río Córdoba – Bonda (Termocol) 220 kV.</t>
  </si>
  <si>
    <t>Celsia</t>
  </si>
  <si>
    <t>https://www.celsia.com/es/quienes-somos/que-hacemos/plan-5-caribe/</t>
  </si>
  <si>
    <t>notijudicialcelsiaco@celsia.com</t>
  </si>
  <si>
    <t>Santa Marta (Bonda)</t>
  </si>
  <si>
    <t>Cienaga (Rio Cordoba)</t>
  </si>
  <si>
    <t>220 kV</t>
  </si>
  <si>
    <t xml:space="preserve">Argo (1-2023-029162 ):
16/07/2021 Canadian solar cedio los derechos a SAEB la arenosa.
Ingetec encuentra justificada la ampliación de FPO de 242 dìas a partir del 30 jun de 2023
l 5 junio de 2023 la
ANLA emitió el Auto 4008 con el cual archiva el trámite de solicitud de icenciamiento ambiental
para el tramo 2, dadas las falencias en la respuesta a la información adicional solicitada por la
ANLA en Reunión de Información Adicional. El inversionista interpone un Recurso de Reposición el
22 de junio de 2023 y con Auto N. 6458 del 22 de agosto de 2023, ANLA resuelve el Recurso de 
Reposición, donde confirma el archivo del trámite. El inversionista debió elaborar nuevamente el
Estudio de Impacto Ambiental y debe surtir un nuevo trámite de licenciamiento ambiental, para lo
cual realizó la radicación del estudio ante la ANLA el 12 de diciembre de 2023 con VPD no
aprobada, por o cual debió radicar nuevamente el EIA el 21 de diciembre de 2023. El 15 de enero
de 2024 fue notificado al inversionista el Auto de Inicio No. 088 del 12 de enero de 2024 y del 7 al
12 de febrero de 2024 ANLA realizó visita de evaluación; la reunión de información adicional se 
realizó el 27 y 28 de febrero de 2024 con 35 requerimientos. El 11 de diciembre de 2023: el 
JUZGADO SEGUNDO PENAL DEL CIRCUITO DE ESPECIALIZADO DE SANTA MARTA, emite
fallo en primera instancia frente a la acción de tutela presentada por el señor ANDRÉS ALFONSO
MARTÍNEZ JIMÉNEZ como representante de la comunidad ETTE ENNAKA con radicado
No.47001310700220230010700 solicitando ser objeto de consulta previa; en dicho fallo se
resuelve: NEGAR por improcedente el amparo de los derechos fundamentales solicitado por el
señor ANDRÉS ALFONSO MARTÍNEZ JIMÉNEZ como representante de la comunidad NAARA
KAJMANTA. El 07 de febrero de 2024, el Tribunal Superior del Distrito de Santa Marta decreta
Nulidad del Fallo de Tutela que en primera instancia profirió el Juzgado Segundo Penal del Circuito
Especializado de Santa Marta el 11/dic/23.
16/07/2024 Mediante AUTO N° 003361 de 22 de mayo de 2024: suspenden los términos del trámite de evaluación de Licencia Ambiental Bonda T2, la suspensión de términos ordenada en el presente acto administrativo finalizará hasta tanto se allegue la protocolización de la consulta previa con la comunidad NAARA KAJMANTA del pueblo indígena ETTE ENNAKA.
</t>
  </si>
  <si>
    <t>UPME 05-2018</t>
  </si>
  <si>
    <t>Nueva subestación Toluviejo 220 kV y líneas de transmisión asociadas</t>
  </si>
  <si>
    <t>Celsia Colombia S.A.E.S.P</t>
  </si>
  <si>
    <t>Chinú</t>
  </si>
  <si>
    <t>Bolívar</t>
  </si>
  <si>
    <t xml:space="preserve">Chinú (Chinú) - Toluviejo (Toluviejo) - Bolívar (Santa Rosa) 220 kV: La línea Chinú -
Toluviejo -Bolívar presenta un avance del 55,55%, la subestación Toluviejo del 96,88% y las
interfaces con las subestaciones Chinú y Bolívar del 71,45%. El Tramo 1 (Chinú - Toluviejo y
subestación Toluviejo) cuenta con Licencia ambiental, resolución de a ANLA No. 01431 del 06 de
julio de 2022. El Tramo 2 (línea Toluviejo - Chinú), obtuvo licencia ambiental mediante resolución
de la AN LA No.1636 del 28 de julio de 2023.
16/07/2024 Mediante radicado 20246200176972 del 13 de febrero se solicitó la cesación del sancionatorio ambiental  y el archivo del expediente, exponiendo todos los antecedentes y gestiones previas de CELSIA y que han sido oficialmente comunicadas con oportunidad a la Autoridad además de informar sobre la reunión realizada con la  Junta de Acción Comunal de Mateo Pérez, quien a través de su representante legal el señor Fidel Paternina manifestaron que el aljibe se encuentra funcionando en total normalidad y que siguen abasteciéndose de esté para sus actividades diarias.Mediante radicado 20246200176972 del 13 de febrero se solicitó la cesación del sancionatorio ambiental  y el archivo del expediente, exponiendo todos los antecedentes y gestiones previas de CELSIA y que han sido oficialmente comunicadas con oportunidad a la Autoridad además de informar sobre la reunión realizada con la  Junta de Acción Comunal de Mateo Pérez, quien a través de su representante legal el señor Fidel Paternina manifestaron que el aljibe se encuentra funcionando en total normalidad y que siguen abasteciéndose de esté para sus actividades diarias.  Mediante radicado 20246200343002 del 27 de Marzo de 2024 se radicó el Informe de cumplimiento ambiental - ICA 3 del proyecto ante ANLA en etapa constructiva. A la fecha no se ha recibido pronunciamientos de la autoridad
 Del 04 al 08 de Junio de 2024 se realizó visita de la ANLA a tramo 1+I4, se está a la espera de pronunciamiento de ANLA
Mediante radicado 1-2023-060606 de 11 de diciembre de 2023, Celsia solicitó cambio de FPO, en el momento se encuentra en proceso de revisión por parte de OAJ.
El 30 de mayo de 2024, la Dancp notifico a Celsia que para dar cumplimiento al fallo de primera instancia se llevara a cabo visita de verificación en el territorio del consejo Comunitario del corregimiento Ñanguma del 10 al 13 de junio de 2024 para lo cual solicitan el acompañamiento de la empresa para esta actividad.
•El 17 de mayo, Celsia en cumplimiento del fallo, radico ante la DANCP con # 2024-1-004044-037793, solicitud de inicio de consulta previa con Consejo Comunitario de Comunidades Negras de la Vereda Campamento, en espera de respuesta por parte del Ministerio del Interior 
Se vienen presentando algunas situaciones de conflicto con las comuniddaes etnicas y no etnicas ubicadas en el  área de influencia del tramo 2 por pretensiones adicionales a las acordadas al inicio de las obras del proyecto y que tiene que ver con requerimientos adicionales de generación de empleo, mantenimiento de vías y solicitudes de compensaciones , esta situación  viene  generando bloqueos y pare de actividades  de manera intermitentes en algunas zonas, pues las comunidades están actuando atraves vías de hecho antes del diálogo, lo que ha complejizado la situación. 
Por parte del equipo social de Celsia se han atendido de manera prioritaria estas situaciones y se han convocado a reuniones de diálogos entre las empresas contratistas y las comunidades para llegar acuerdos y evitar el retraso en las actividades de la construcción de las torres y tendido de la línea, </t>
  </si>
  <si>
    <t>UPME 03-2021</t>
  </si>
  <si>
    <t>Subestación Carrieles 230 kV</t>
  </si>
  <si>
    <t>ISA</t>
  </si>
  <si>
    <t>https://www.isa.co/es/</t>
  </si>
  <si>
    <t>(604) 325 2400</t>
  </si>
  <si>
    <t>Jericó
(Subestación
Carrieles)</t>
  </si>
  <si>
    <t>Támesis
(Circuito Ancón Sur – Esmeralda II)</t>
  </si>
  <si>
    <t>Corantioquia</t>
  </si>
  <si>
    <t>230 kV</t>
  </si>
  <si>
    <t>No hay info en argo.
Superposición de proyectos sin licencia ambiental.</t>
  </si>
  <si>
    <t>UPME 02 -2021</t>
  </si>
  <si>
    <t>Subestación Pacífico 230 kV</t>
  </si>
  <si>
    <t>Buenaventura (Pacífico)</t>
  </si>
  <si>
    <t>Yumbo (San Marcos
doble circuito)</t>
  </si>
  <si>
    <t xml:space="preserve">
Se regreso a Celsia por falta de completitud en documentos. Por el tema de certificado de procedencia. Ahora mismo el certificado no especifica qe se haya consultado lo referente a la sustracción.
Oficio 2024E2014873 de mayo de 2024
Argo: 
- Radicaron DAA ante la Anla en agosto de 2022, el 12 de diciembre la entidad les indico presentar el EIA  continuar con la alternativa 3</t>
  </si>
  <si>
    <t>UPME 03-2010</t>
  </si>
  <si>
    <t>Chivor Norte Bacatá</t>
  </si>
  <si>
    <t>https://www.enlaza.red/proyectos-en-desarrollo/chivor-ii-norte-230-kv-upme-03-2010-cundinamarca-y-boyaca</t>
  </si>
  <si>
    <t>Chivor II 230kV(Boyacá)</t>
  </si>
  <si>
    <t>Chivor Bacatá 230 kV(Cundinamarca)</t>
  </si>
  <si>
    <t xml:space="preserve">FPO oficial: 02/jun/24 
FPO prevista: Nov/26 </t>
  </si>
  <si>
    <t>30/07/2024(MME José) Continua a la espera de pronunciamiento para RAFPCARB, se envió comunicación, sin embargo, indican que aún está en proceso de evaluación.
Con licencia ambiental.
Avanza construcción en Tramo 1, 2 y 
4.
SE Norte: Susp
SRF 395 y 393 se encuentran en curso en Consejo de Estado porque tienen acciones de nulidad con respecto a las resoluciones que otorgaron las reservas. Las acciones de nulidad las interpuso las veedurias. 
Se realizan reuniones interinsititucionales (MADS, MME, UPME, ICANH, CAR, Gobernación, los municipios). El 10 de mayo hubo mesa tecnica de las entidades y el 21 de mayo habra reunión de Alto Nivel entre ministros de ambiente y energia. En este momento la Ministra MADS no firmará ni se avanzara en estos procesos 
395 y 649  esta para firma de la Ministra.
651 esta en la dirección debosques en revisión del acto administrativo.
tanto no se tenga respuesta del MADS frente a la sustracción de la RFPP CARB. 
Avanza construcción de la SE San
Luis (Chivar 11) y SE Bacatá.
Presenta un importante atraso ya que debió entrar en servicio en el año
2015 y se espera esté en servicio en noviembre de 2026. Por medida judicial fue necesario volver a
realizar el trámite del Diagnóstico Ambiental de Alternativas - DAA para a subestación Norte 230
kV, la cual pasa de Gachancipá a Sesquilé, y para algunos tramos de la línea de transmisión; GEB
radicó el Estudio de Impacto Ambiental para la modificación de la licencia ambiental para la llegada
a la SE Norte, sin embargo, están suspendidos los términos de evaluación desde el 29 de
noviembre de 2023 hasta tanto no se tenga el pronunciamiento del MADS sobre la solicitud de 
sustracción de la Reserva Forestal Protectora Productora de la Cuenca Alta del Río Bogotá que cuenta con Auto de Inicio 076 del 18 de septiembre de 2023. En cuanto a la suspensión de los
términos de evaluación de una segunda modificación de licencia ambiental denominada
restricciones, debido a a suspensión de la visita de evaluación por la negativa de la comunidad de
realizar las reuniones programadas y la inconformidad por a visita; el 23 de enero de 2024, con el
Auto 000235 se levanta la suspensión de los términos del trámite administrativo. Se llevó a cabo la
visita de evaluación entre el 3 y el 8 de febrero de 2024, y la reunión de información adicional entre
los días 23 y 27 de febrero de 2024, donde se realizaron 51 requerimientos. En construcción
subestaciones Chivar II y Bacatá. 
16/07/2024 Trámite de sustracción de reserva forestal  de cuenca alta del rio Bogotá la RFPPCARB
(Solicitud aprobación Informe de Modificación Resolución 620 de 2018 para el movimiento de 3 poligonos autorizados  de las torres 77NV, 79NN y 100NV8), MADS informa que están en evaluación de la información entregada por parte de GEB segun lo requerido en el Auto 142. Radicado MADS 21022022E2023190 del 2 de mayo de 2024, hasta el momento no han recibido respuesta.
 (Para dos sitios de torres (82ANV y 116NN) en el EIA 2 ) fue enviada comunicación a MADS con radicado No. 2024E1016716 del 09 de abril de 2024 con asunto “DP Solicitud de información –  requerimiento 30 de ANLA sobre la vigencia de las sustracciones temporales y definitivas. MADS mediante radicado 21022024E2012739 del 19 de abril del 2024, da respuesta sobre la sustraccion temporal indicando que se encuentra vigente, se encuentra en espera de pronunciamiento sobre la sustracción definitiva.
Solicitud de sustracción definitiva y temporal de áreas de la RFPPCARB para el proyecto UPME-03-2010
EIA SE Norte  (Nueva Sustracción para 5  sitios de torres en el EIA 3  SE Norte 230kV), El 01.11.2023 Se desarrolló mesa técnica con MADS en la que solicitó remitir aclaración sobre el acceso a la torre 11NA. GEB radico el 1 de noviembre 2023. Radicado 3500089999908223036.aún se está a la espera de pronunciamiento de MADS
GEB el 7-12-2022 radicó ante ANLA "Solicitud modificación de Licencia paquete 2 para el Proyecto "UPME-03-2010 Subestación Chivor II - Norte 230 kV y líneas de Transmisión asociadas"" // Radicado ANLA 3800089999908222003,  Mediante Auto 3042 del 10 de mayo del 2024, ANLA suspende tramite de evaluación, pendiente pronunciamiento de MADS.
ANLA notificó a GEB Resolución 01773 “POR LA CUAL SE IMPONE UNA MEDIDA PREVENTIVA DE SUSPENSIÓN DE ACTIVIDADES Y SE TOMAN OTRAS DETERMINACIONES para torre 81N de Nte- Bacatá, el 08-07-2024 GEB envía comunicación  con radicado 20246200763552, reiterando la solicitud de levantamiento de medida preventiva.</t>
  </si>
  <si>
    <t>UPME STR 01-2021</t>
  </si>
  <si>
    <t>Almacenamiento de Energía con Baterías - Atlántico</t>
  </si>
  <si>
    <t>Canadian Solar Energy Colombia</t>
  </si>
  <si>
    <t>https://www.canadiansolar.com/la/aboutus/</t>
  </si>
  <si>
    <t>Barranquilla</t>
  </si>
  <si>
    <t>34,5 kV</t>
  </si>
  <si>
    <t>Argo (1-2023-029162 ):
16/07/2021 Canadian solar cedio los derechos a SAEB la arenosa.
Ingetec encuentra justificada la ampliación de FPO de 242 dìas a partir del 30 jun de 2023.
Se presenta novedad respecto a FPO y se movió para el 2025.
2024-02-17 Riesgo de no ejecución del proyecto por cuestiones económicas asociadas a aumento de precio de las baterías https://elnorte.com.co/index.php/2024/02/17/se-caeria-proyecto-energetico-en-barranquilla-de-72-millones-de-dolares/</t>
  </si>
  <si>
    <t>UPME 04-2019</t>
  </si>
  <si>
    <t>Línea de Transmisión La Loma - Sogamoso 500 kV</t>
  </si>
  <si>
    <t>Betulia, Santander (Sogamoso)</t>
  </si>
  <si>
    <t>Chiriguana, Cesar (La Loma)</t>
  </si>
  <si>
    <t>500 kV</t>
  </si>
  <si>
    <t xml:space="preserve">
Pendiente por firma en despacho de ministra, informar a la alta dirección.
Argo (1-2024-015958): 16/04/2024 solicitaron cambio FPO
La Loma (El Paso) - Sogamoso (Betulia) 500 kV. Se suspendieron términos de
licenciamiento por falta de pronunciamiento del Ministerio de Ambiente (MADS) ante la solicitud de
sustracción de reserva forestal de ley segunda del Río Magdalena. A 7 de marzo de 2024, lleva 
603 días suspendido.
16/07/2024 Mediante Radicado 2024E1029988 del 18 de junio de 2024, se envía comunicación al MADS para solicitar el concepto técnico y anexo cartográfico asociado a la Resolución No. 690 del 11 de junio de 2024. • El 20 de junio de 2024, se realiza reunión con funcionarios del MADS, para reiterar la solicitud de envío del concepto técnico y anexo cartográfico asociado a la Resolución No. 690 del 11 de junio de 2024. * Mediante Radicado 202488002861-1 ISA del 27 de junio de 2024, se  informó a MADS acerca de la renuncia para interponer recurso de resposición en el marco de la Resolución No. 0690 del 11 de junio de 2024. *Mediante Radicado 21022024E2022111 del 27 de junio de 2024, MADS remite copia del Concepto Técnico No. 48 del 09 de abril de 2024 realizado por la Dirección de Bosques, Biodiversidad y Servicios Ecosistémicos del Ministerio de Ambiente y Desarrollo Sostenible, así como  la información cartográfica en formato Shapefile de las áreas que fueron sustraídas mediante la Resolución 690 del 11 de junio de 2024.
Sustracción de reserva de orden nacional Ley segunda del Río Magdalena SRF 628 Mediante Radicado 21022024E2022143del 27 de junio de 2024, MADS remite Respuesta al Radicado No. 2024E1025092 del 22 de mayo de 2024, en el sentido de indicar que la solicitud de sustracción objeto de consulta fue resuelta mediante la Resolución No. 690 del 11 de junio de 2024.
Mediante Radicado 20243100458931 del 25 de junio de 2024, ANLA responde a la comunicación con radicado ANLA 20246200679372 del 17 de junio de 2024. (Entrega de Resolución 690 del 11 de junio de 2024), en el sentido de informar que para dar continuidad al trámite administrativo de evaluación de solicitud de Licencia Ambiental para el proyecto  debe presentarse la constancia de ejecutoria de la Resolución 690 del 11 de junio de 2024 expedida por el Ministerio de Ambiente y Desarrollo Sostenible.
* Mediante Radicado ANLA 20246200731622 del 28 de junio de 2024, se remite respuesta a ANLA al radicado 20243100458931 de 25 junio de 2024, en el sentido de notificar que ISA informó a MADS acerca de la renuncia para interponer recurso de resposición en el marco de la Resolución No. 0690 del 11 de junio de 2024; y  adicionalmente, se compartío a ANLA copia del Concepto Técnico No. 48 del 09 de abril de 2024 realizado por la Dirección de Bosques, Biodiversidad y Servicios Ecosistémicos del Ministerio de Ambiente y Desarrollo Sostenible, así como la información cartográfica en formato Shapefile de las áreas que fueron sustraídas mediante la Resolución 690 del 11 de junio de 2024.
30/07/2024 Levantamiento suspensión EIA, se programa visita para desarrollarse 12-13-14-15 de agosto, con lo cual se esperan tener indicios de la forma en la que se tendría la disposición de la entidad respecto a la licencia ambiental. Debido a desactualización de la información es probable que quede condicionada, se espera que se pueda tener una comunicación durante la visita.
</t>
  </si>
  <si>
    <t>UPME 06 - 2017</t>
  </si>
  <si>
    <t>Subestación Colectora 500 kV y líneas asociadas</t>
  </si>
  <si>
    <t>https://www.grupoenergiabogota.com/medios/comunicados-2022/enlaza-del-geb-inicio-la-construccion-de-colectora</t>
  </si>
  <si>
    <t>Colectora(La Guajira)</t>
  </si>
  <si>
    <t>La Loma(Cesar)</t>
  </si>
  <si>
    <t>PO oficial: 22/jul/25 
Colectora-Cuestecitas:
FPO prevista: mayo/26.</t>
  </si>
  <si>
    <t xml:space="preserve">El 18 de diciembre de 2023, se 
suspenden os términos de evaluación
del trámite de Licencia Ambiental,
hasta tanto se allegue la sustracción
del DRMI Cuenca Baja del Río
Ranchería; el 18 de febrero de 2024
CORPOGUAJIRA resuelve recurso de
reposición frente a la sustracción del
DRMI Cuenca Baja del Río Ranchería,
dejando el acto administrativo en
firme; el 19 de febrero de 2024
ENLAZA informa a la ANLA sobre el 
pronunciamiento de CORPOGUAJIRA.
Se
otorgó licencia ambiental al tramo Cuestecitas - La Loma, (Resolución 01937 del 12 de
septiembre de 2022); la firma del contrato de construcción se realizó el 13 de junio 2023, se firmó
el acta de inicio del contrato de interventoría el 29 de junio de 2023. Se niciaron las actividades de
construcción en septiembre de 2023; Avance de ejecución en Construcción y Montaje 26% 
Para la línea Colectora - Cuestecitas; Se obtuvo Auto inicio del trámite de evaluación del Estudio
de Impacto Ambiental-EIA el 14 de agosto de 2023, el 18 de diciembre de 2023, se suspenden los
términos del trámite de evaluación de Licencia Ambiental, hasta tanto se allegue la sustracción del
DRMI Cuenca Baja del Río Ranchería.
CORPOGUAJIRA emitió el Acuerdo 003 del 16 de febrero 2024 que resuelve el recurso de
reposición de la sustracción del Distrito Regional de Manejo Integrado Cuenca Baja del Río
Ranchería y notifica a GEB el 19 de febrero de 2024; GEB notifica a ANLA la expedición del
Acuerdo 003 del 16 de febrero 2024 que resuelve el recurso de reposición de la sustracción del
Distrito Regional de Manejo Integrado Cuenca Baja del Río Ranchería para levantar la suspensión
del trámite de evaluación de Licencia Ambiental. 
SE Colectora, la construcción de la SE Colectora se iniciaría el 15 mayo de 2024 y finalizaría el
15 de noviembre de 2025. 
El tiempo de duración de la actividad de construcción de la Subestación se tiene previsto en 18
meses. 
SE Cuestecitas, Grupo Energía Bogotá-GEB informó que el 08 de febrero de 2024 visitó con ISA-
INTERCOLOMBIA a SE Cuestecitas para determinar la fecha de entrega de a plataforma para los
equipos GIS.
ISA INTERCOLOMBIA confirmó que Grupo Energía de Bogotá-GEB podrá iniciar su ingreso a la
SE Nueva Cuestecitas desde la segunda semana de marzo de 2024, e iniciar el desplazamiento de
personal, topografía, traslado de maquinaria, definición de sitios e instalación de campamentos, y
se espera que durante el desarrollo de estas actividades (unos 45 días aproximadamente), 
SE La Loma, Grupo Energía Bogotá-GEB, informó que, a finalización de las pruebas se prevé en
abril de 2024, quedando pendiente las pruebas de energización hasta que se confirmen las fechas
de consignaciones. 
16-07-2024 El 26 de junio mediante radicado 20246200720652 , se presentó recurso de reposición a la Resolución 1060 de 2024 licencia ambiental de Colectora - Cuestecitas.
 El 10 de julio se lleva a cabo reunión con UPME, ANLA, Min Minas y Enlaza para el entendimiento de la licencia ambiental y socialización de los principales aspectos del recurso de reposición. ANLA se encuentra en evaluación del recurso de reposición
30/07/2024 Continua en proceso de evaluación por parte de ANLA de recurso de reposición
</t>
  </si>
  <si>
    <t>UPME 07-2016</t>
  </si>
  <si>
    <t>Línea de Transmisión Virginia - Nueva Esperanza 500 kV</t>
  </si>
  <si>
    <t>Transmisora Colombiana de Energía</t>
  </si>
  <si>
    <t>El Proyecto » TCE</t>
  </si>
  <si>
    <t>(601) 423-2961</t>
  </si>
  <si>
    <t>info@tce.com.co</t>
  </si>
  <si>
    <t>La Virginia(Risaralda)</t>
  </si>
  <si>
    <t>Nueva Esperanza(Cundinamarca)</t>
  </si>
  <si>
    <t xml:space="preserve">FPO oficial: 22/jul/24
FPO prevista: Abr/25 </t>
  </si>
  <si>
    <t>30/07/2024 (MME José) Proyecto al 96%, construcción 16 sitios de torres, se negó 1 sitio de torre y radicaron un recurso de reposición, viabilización de cambio menor  - trámite de sustracción temporal de CARB de plazas de tendido, la vigencia se venció y TCE radicó tardíamente solicitud de prórroga, actualmente se encuentran evaluando alternativas para continuar con obras de tendidos de red mientras definen situación con sustracción temporal.
Avanza la construcción. En
evaluación la modificación de licencia ambiental para la llegada a Nueva Esperanza lo cual se
deriva de orden judicial; se suspenden términos de evaluación por falta de pronunciamiento del
MADS sobre el trámite de sustracción de Reserva Forestal Protectora Productora Cuenca Alta del
Río Bogotá desde el mes de octubre de 2022; el MADS emitió la Resolución 1115 del 20 de
octubre de 2023 otorgando la sustracción y esta fue radicada a la ANLA el 24 de octubre de 2023.
El 17 de enero de 2024 la ANLA notificó a TCE el Auto 100 de 16 de enero de 2024 mediante el
cual levanta la suspensión del trámite de MLA2. El 22 de enero ANLA notifica a TCE del Auto 204
de 19 de enero de 2024 mediante el cual ordena la celebración de la Audiencia Pública Ambiental
APA y el edicto que convoca la misma se expidió el 23 de enero de 2024. La reunión informativa se
realizó el 10 de febrero de 2024 en dos espacios presenciales. La APA ambiental fue programada 
para el 02 de marzo de 2024. Sin embargo, con Auto Nº 00101 O del 1 º de marzo de 2024 ANLA
suspende la celebración de la Audiencia Pública en cumplimiento de una orden judicial. ANLA dio
respuesta al Juzgado el 5 de marzo de 2024 y se espera un fallo por parte del Juzgado para el 19
de marzo de 2024. Se espera esté en operación en 2025 y es un importante apoyo a las
necesidades del Área Oriental (Cundinamarca, incluido Bogotá, y Meta).
16/07/2024  Informan verbalmente el día 05/06/2024 que salió la modificación de la LA,  quedando pendiente 1 ST de los 17 solicitados; se está evaluando por parte del inversionista la estrategia de manejo para este sitio de torre (cambio menor o recurso)
*03-07-2024 UPME: El 5 de junio fue notificada la Resolución 1018, por la cual se resuelve la modificación No.2 de Licencia para el Proyecto. Frente a esta Resolución la JAC de la vereda Cascajal (el señor Juan Ussa) presentó recurso de reposición el 20/06/2024, y, la señora Transit Garcia radicó recurso de reposición el 17/06/2024. Por su parte TCE radicó recurso de reposición el 21/06/2024 con radicado 20246200701972, se está a la espera de respuesta a los recursos de reposición.
Respecto a Solicitud  de sustracción de la Reserva de la Cuenca Alta del Río Bogotá (Modificación No.2 LA),El 23 de octubre fue notificada por el MADS la Resolución 1115, por la cual se efectúa una Sustracción Definitiva y Temporal de unas Áreas de la Reserva Forestal Protectora Productora la cuenca Alta del Río Bogotá. TCE respecto a la Sustracción de Áreas de Reserva Forestal, el 15-12-2023 radicó la Solicitud de Suspensión del Conteo del término de la Sustracción CARB con Radicado 2024E1001003.El MADS con Auto No. 090 02 de mayo de 2024 no autoriza suspender el conteo del término de la sustracción.el 8/05/2024 TCE radicó solicitud de prórroga con radicado 2024E1023058. El 19/06/2024 el MADS informó que la peticion de prórroga se encuentra en trámite de numeración y firma, pendiente notificación. Hasta ahora sin novedad de dicha respuesta. El MADS emitió respuesta negando la  prórroga solicitada a través de la resolución 0762 del 20 de junio y el cual fue notificado a TCE el 09/07/2024.
El 03-05-2024 se radicó solcitud de prorroga No. 3 para la FPO del Proyecto ante el Ministerio de Minas y Energía,UPME emitió concepto el 31-05-2024 mediante radicados MME 1-2024-022855 Y 1-2024-022856, actualmente se encuentra en proceso de estudio en OAJ.</t>
  </si>
  <si>
    <t>UPME 04-2014</t>
  </si>
  <si>
    <t>Refuerzo Suroccidental 500 kV</t>
  </si>
  <si>
    <t>https://www.enlaza.red/proyectos-en-desarrollo/refuerzo-suroccidental-500-kv-upme-04-2014</t>
  </si>
  <si>
    <t>Medellín</t>
  </si>
  <si>
    <t>San Marcos(Valle del Cauca)</t>
  </si>
  <si>
    <t xml:space="preserve">30/07/2024 Se espera levantamiento de suspensión de trámite de licenciamiento para tramo 2 para iniciar con proceso de preparación de audiencia pública prevista para finales de septiembre
la línea Medellín - La Virginia, se
encuentra en construcción, la fecha estimada de entrada en servicio es de mayo de 2024. Para el
caso de la línea Alférez - San Marcos, que también se encuentra en construcción, la fecha
estimada de entrada en servicio es julio de 2024. 
La línea La Virginia - Alférez 500 kV presenta un importante retraso ya que anteriormente la ANLA
archivó el expediente del EIA y fue necesario iniciarlo nuevamente. El 28 de noviembre de 2023,
GEB radicó comunicación ante la ANLA mediante la cual se remiten las Resoluciones DANCP
número ST-1427 de 28/09/2023 y ST-1664 del 9 de noviembre de 2023. En dichos 
pronunciamientos la DANCP negó la determinación de procedencia sobre cincuenta (50)
consejos comunitarios de FRENACOL (visitados entre febrero de 2023 y septiembre de 2023) y
señaló que lo resuelto en los actos administrativos anteriores, emitidos para el proyecto UPME 04
2014 La Virginia - Alférez se mantienen en firme. A la fecha se espera respuesta por parte de la
ANLA, frente a la solicitud de levantamiento de la suspensión de la Audiencia Pública Ambiental y
evaluación del Estudio de Impacto Ambiental. Así mismo, está pendiente el pronunciamiento de
DANCP, sobre las visitas que ya efectuó al Cabildo Indígena Resguardo Yanacona (en el municipio
de Guacarí) y a los 6 Consejos Comunitarios del municipio de Ginebra. 
Respecto al Resguardo del Territorio Nasa de Guadualito, el 11 de diciembre de 2023, GEB es
notificado de la mpugnación de la sentencia 2023-00099-00, por medio de la cual se ordena 
realizar el proceso de consulta previa con el Resguardo del Territorio Nasa Guadualito; en este sentido, GEB y DANCP establecieron el 28 de diciembre de 2023 la ruta metodológica con una
duración de 5 meses, y el 29 de diciembre de 2023 DANCP emite la Resolución Número ST-2089,
donde resuelve: "Que procede la consulta previa con el RESGUARDO INDÍGENA NASA DE
GUADUALITO". A la fecha, se han surtido las etapas de concertación de ruta metodológica,
preconsulta y apertura e identificación de impactos y formulación de medidas de manejo. ALERTA:
Esta situación puede conllevar a que se mantengan suspendidos los términos de evaluación de
licencia ambiental por parte de ANLA, toda vez que es requisito tener todos los procesos de
consulta previa culminados para poder solicitar la evaluación de un trámite de licenciamiento
ambiental. 
Subestación Virginia 500 kV: se iniciaron las pruebas de control, protección y de puesta en
servicio el 14 noviembre de 2023. Se tiene planeada la energización para el 13 de febrero de 2024
Subestación Alférez 500 kV: se tiene programado iniciar las pruebas de control, protección y de
puesta en servicio el 15 de enero de 2024, y la energización para el 30 de abril de 2024. 
Subestación Alférez 230 kV: se tiene programado iniciar las pruebas de control, protección y de
puesta en servicio el 15 de enero de 2024, y la energización para el 26 de abril de 2024.
Subestación San Marcos 500 kV: se finalizaron las pruebas de control, pruebas de protecciones,
pruebas funcionales y pruebas de puesta en servicio. Se está coordinando la energización con ISA.
Subestación Heliconia 500 kV (Medellín): se encuentra en servicio desde el 11 de diciembre de
2022, no está declarada en operación comercial, se hará cuando se energice la ílnea y la bahía en
el extremo en la Subestación La Virginia. 
Se mantiene la alerta por oposición al proyecto por parte de la comunidad en algunos municipios
con los que se cruzan.
16/07/2024 Mediante radicado 20236200917022  del 28-11-2023 se reiteró a ANLA levantar la suspensión de la evaluación ambiental ordenada en el Auto No. 861 de 2023 y retomar la celebración de las audiencias públicas. Lo anterior, partiendo del resultado final de los análisis de afectación directa realizados por la DANCP en las resoluciones ST-1427 de 2023, ST-1664 de 2023 sobre los cincuenta (50) consejos comunitarios vinculados a FRENACOL y en el oficio2023-2-002410-045758 Id: 211353, por medio del cual resolvió la solicitud de consulta previa elevada por el consejo comunitario Las Dos Aguas de Cascajal.  En espera de respuesta de la ANLA.
Mediante comunicación 20243000028481 del 15/01/2024, la ANLA  informa que se procederá a realizar la respectiva evaluación de cumplimiento de condiciones establecidas a través del Auto 861 del 17 de febrero de 2023, para el levantamiento de la suspensión de términos dentro del trámite de solicitud de licencia ambiental iniciado mediante Auto 6071 de 1 de agosto de 2022.
En el momento no se ha dado respuesta por parte de ANLA a la comunicación ENL-000297-2024-S remitida el 4 de marzo en la cual se solicita  pronunciamiento de la ANLA frente a la pérdida de ejecutoria del Auto No. 861 de 2023 y al fallo de segunda instancia proferido por elTribunal Superior del Distrito Judicial de Popayán dentro de la Acción de Tutela 2023 00099 01 incoada por el Resguardo Territorio Ancestral Nasa Guadualito
 La DANCP emitió la comunicación 2024-2-000000-029782 Id: 357649 del 27/06/2024, dando respuesta a la solicitud de ANLA de información del 08/05/2024 relacionada con los veinticuatro (24) consejos comunitarios listados en el Auto No. 861 de 2023. Mediante comunicación ENL-001744-2024-S de 04/07/2024 se reiteró a la ANLA el levantamiento de la medida de suspensión decretada en el Auto No. 861 de 2023 y  reanudar los términos de la evaluación ambiental del proyecto tomando en cuenta la comunicación de 27/06/2024 emitida por DANCP.
El día 30-05-2024, se recibe resolución DANCP ST-0643 del 30 de mayo de 2024, mediante la cual se resuelve recurso de reposición frente a la ST-0285 del 15 de marzo, en el sentido de aclarar los municipios descritos como AI del proyecto e indicar los demás actos resolutivos que tiene el proyecto en el marco de las consultas previas. En este sentido ya queda en firme la no procedencia con las comunidades de Afro Cocuyo, Afroguabito y Afromosoco.
</t>
  </si>
  <si>
    <t>UPME 01-2013</t>
  </si>
  <si>
    <t>Sogamoso - Norte - Nueva Esperanza 500 kV</t>
  </si>
  <si>
    <t>https://www.enlaza.red/proyectos-en-desarrollo/sogamoso-500-kv-upme-01-2013-boyaca-santander-y-cundinamarca</t>
  </si>
  <si>
    <t>Sogamoso 500kV(Santander)</t>
  </si>
  <si>
    <t>Nueva Esperanza 500 kV(Cundinamarca)</t>
  </si>
  <si>
    <t>FPO oficial: 22/sep/24 
FPO prevista: Sep/26</t>
  </si>
  <si>
    <t>Con licencia ambiental.
Avanzan socializaciones.
Avanza construcción en los Tramos 1,3, 6 y 7
SE Norte: Suspendida MLA hasta
tanto no se tenga respuesta del MADS
frente a la sustracción de la RFPP
CARB.
Presenta un importante atraso ya que debió entrar en servicio en el año 2017 y se espera esté en servicio en
2026. La subestación Norte 500 kV depende del licenciamiento de la subestación Norte 230 kV
(proyecto anterior); en paralelo GEB radicó el Estudio de Impacto Ambiental para la modificación 
de la licencia ambiental para la llegada a la SE Norte 500 kV, sin embargo, se encuentra
suspendido el término de evaluación desde el 7 de diciembre de 2023 hasta tanto no se tenga el
pronunciamiento del MADS sobre la solicitud de sustracción de la Reserva Forestal Protectora
Productora de la Cuenca Alta del Río Bogotá que cuenta con Auto de Inicio 092 del 6 de diciembre 
de 2023. En cuanto al trámite la modificación de icencia ambiental para la llegada a Nueva
Esperanza que se deriva de orden judicial; están suspendidos los términos de evaluación hasta 
tanto no se tenga el pronunciamiento de a CAR sobre la solicitud de sustracción del Distrito de
Manejo Integrado Cerro Manjuí; por lo que el 19 de febrero de 2024, GEB remitió a ANLA la
solicitud de levantamiento de términos del trámite administrativo, remitiendo el acuerdo, que otorga
la sustracción en áreas del DRMI Salto del Tequendama y Cerro Manjui. También se encuentra en
trámite una tercera modificación de licencia ambiental denominada restricciones. Avanza la
construcción en os tramos que no están condicionados con pocos sitios disponibles.
16/07/2024 GEB presentó Solicitud de sustracción definitiva de áreas de la Reserva Forestal del Río Magdalena creada mediante Ley 2 de 1959 en el marco de la modificación de licencia ambiental del proyecto
(Nueva Sustracción para el EIA 3 Variantes - LT- Restricciones 5 sitios), MADS se pronuncio mediante la resolución 0727 del 17 de Junio del 2024, notificado el día 03 de julio del 2024. Pendiente certificado de ejecutoria
Enlaza -GEB remitió radicado de salida ENL-50013026_01317- 2023-S del 15 de junio de 2023 y con asunto: Solicitud de modificación del plazo otorgado para la sustracción temporal de áreas ubicadas en la Reserva Forestal del Río Magdalena según el artículo segundo de la Resolución 2502 de 2017, fue enviado vía correo electrónico a la Autoridad Ambiental el 15 de junio de 2023. El MADS emitió tardíamente el radicado del documento en mención mediante código MADS-2023E1027029 del 21 de junio de 2023, MADS remite comunicación con radicado 21022024E2012013  del 17.04.2024 informando que el trámite se encuentra en proceso de evaluación, aún se encuentra en espera de respuesta.
GEB presentó Solicitud de sustracción definitiva y temporal  de áreas de la RFPPCARB para el proyecto UPME - 01 - 2013 creada mediante Ley 2 de 1959 en el marco de la modificación de licencia ambiental del proyecto EIA 2 SE Norte (7 Sitios de Torre),mediante Auto 092 del 06.12.2023 MADS ordena apertura de expediente SRF 678 e inicia evaluación, se tuvo visita de MADS el 15-03-2024, sin embargo, aún se está a la espera de respuesta.
GEB el 14-04-2023 radicó ante ANLA "Solicitud modificación de Licencia paquete 1 para el Proyecto "UPME-01-2013 Sogamoso"" // Radicado ANLA 2023052538-1-000. El 22 de marzo de 2023 se aprobó radicación a través de la VPD0041-00-2023.El 08.07.2024 ANLA notificó la resolucion 1351 del 05 de julio del 2024 Modificación de Licencia ambiental. Actualmente en analisis para interponer RR
GEB radicó EIA 3 Modificación de Licencia Ambiental radicado en ANLA con numero vital 3800089999908223003 del 17 de julio de 2023.ANLA informó de suspensión de tramite_ auto 10254 del 07 de Diciembre 2023,pendiente la respuesta de MADS ante la solicitud de certificado de ejecutoria de la Resolución 0727 del 17 de Junio del 2024, el cual otroga la sustracción definitiva y temporal de la RF Ley Segunda del Rio Magdalena, el cual fue notificada el día 03 de Julio del 2024. CAS envia comunicado de respuesta el día 11.07.2024, adicionalmente, CAR emite comuinicación el día 05.07.2024.
GEB radicó ante ANLA el 13.10.2023 y se carga en vital para el 17.10.2023 mediante radicado 3800089999908223006 Solicitud modificación de Licencia paquete 3 (Restricciones)  para el Proyecto Sogamoso,Mediante Auto. No. 001106 del 06-03-2024 se suspende el trámite de licencia ambiental, pendiente respuesta de MADS sobre la solictud de sustracción dentro de la RFPP CARB.
GEB radicó Consulta de cambio menor No.10 (CCM10). Solicitud de consulta sobre la necesidad o no de modificación de licencia Radicado ANLA 20236200425642,ANLA responde mediante radicado N° 20243100034671 del 17-01-2024 aprobando 3 sitios de torre y actualmente está pendiente de respuesta de 1 ST asociado al estudio de Tigrinus.
* 16/07/2024 UPME: Pendiente de respuesta de ANLA para 1 ST asociado al estudio de Tigrinus
Mediante radicado 20231018181 del 28/02/2023 la solicitud de Reintegro de área sustraida – DMI Salto Tequendama – Cerro Manjuí – 
Requerido para modificación de licencia ambiental del proyecto,aún a la espera de respuesta de CAR
El día 05.07.2024 CAR responde sobre la no procedencia de solicitar la sustracción sobre el DRMI Macizo el Tablazo
30/07/2024 Se radico comunicación a CAS para prórroga de sustracción temporal y modificación de acuerdo, se está a la espera de respuesta por parte de autoridad ambiental</t>
  </si>
  <si>
    <t>​UPME 09-2016</t>
  </si>
  <si>
    <t>Lineas de Transmisión Copey - Cuestecitas 500 kV y Copey - Fundación 220 kV</t>
  </si>
  <si>
    <t>Sociedad Interconexión Eléctrica S.A. E.S.P- ISA.</t>
  </si>
  <si>
    <t>https://www.isaintercolombia.com/proyecto-de-interconexion-cuestecitas-copey-fundacion-a-500-220-mil-voltios/</t>
  </si>
  <si>
    <t>Cuestecitas(La Guajira)</t>
  </si>
  <si>
    <t>Fundación(Magdalena)</t>
  </si>
  <si>
    <t>500/220 kV</t>
  </si>
  <si>
    <t>Copey (Copey) - Cuestecitas (Albania) 500 kV: Avanza la construcción. Se espera esté en 
servicio en agosto/24. Esta obra habilita la conexión de generación en La Guajira. Se están
adelantando las actividades de construcción de subestaciones ya se tiene un gran avance en la
construcción de la plataforma en la Subestación Cuestecitas 500 kV que recibirá la Línea Colectora
Cuestecitas de la convocatoria UPME 06-2017. Se dio respuesta por parte del MADS a solicitud
modificación de licencia ambiental para 127 sitios de torre, en la cual se aprueba el
aprovechamiento forestal. Se presentan algunas restricciones para actividades de tendido de
conductores eléctricos esto debido a solicitudes de la comunidad.
16/07/2024 En Chimila Persisten dificultades con las obras debido a solicitudes de las comunidades.
Con familias indígenas Wayuu El Espinal,El 13/06/2024 se lleva a cabo reunión con los presentantes de las familias y su abogado, en la que se logra la firma de un acuerdo voluntario de compensación. Para permitir el ingreso a los sitios de obra, se debe pagar el primer 50% y al finalizar se paga el pendiente. Se realizó la gestión para del perimer pago el día 17/06/2024, lo que significa que se libera la restricción para el inicio de la etapa constructiva, actualmente se avanza en actividades constructivas sin inconveniente
1. SITUACIÓN RESGUARDO INDÍGENA WAYUU CAICEMAPA UBICADO EN EL MUNICIPIO DE DISTRACCIÓN (8 sitios de torre bloqueados)
Se lleva a cabo nueva reunión con la comunidad el 19 de junio para plantear intervenicón "liviana" a cargo de la empresa para limpieza de 830m lineales de arroyos, pero la comunidad rechaza la oferta insistiendo en que requieren una solución de fondo a la problemática que vienen reclamando. Porponen el establecimeinto de una Mesa Técnica en cabeza de la Alcaldía, pero con la participación de la Gobernación y Ministerio de Minas para dar solución al asunto. Desde la Empresa se vienen adelantando gestiones y se tendrá reunión con Alcaldía el 3 de julio para establecer la fecha de la sesión de la Mesa solicitada y proceder a convocar a las entidades del estado.
Sigue la restricción de los sitios 361 a 368 (8 sitios) y la comunidad informa que permite el ingreso solo cuando vea la maquinaria que se requeire trabajando en la adecuación y limpieza de los arroyos de la zona para evitar las afectaciones por el invierno.
El 02/07/2024 se lleva a cabo reunión convocada por la Alcaldía de Distracción con la comunidad e ITCO para escuchar los requerimientos de la comunidad. La alcaldía propone intervención con recursos propios de manera preliminar y muy sencilla. Se programa reunión para el 19 de julio convocada por la Alcaldía, con presencia de la Unidad Departamental de Gestión del Riesgo, ITCO y comunidad para buscar alternativas de solución a la situación reclamada por la comunidad.
El 04/07/2024 se lleva a cabo reunión virtual ITCO-OAAS para dar contexto de la situación de bloqueo por parte de los líderes de Madre Vieja y La Ceba y su reclamaciones (que son ajenas a responsabilidad del proyecto), ante reunión entre OAAS y líderes de la comunidad el 13/07/2024 en donde se buscará que los líderes levanten el bloqueo al proyecto
Sigue la restricción de los sitios 361 a 368 (8 sitios) y la comunidad informa que permite el ingreso solo cuando vea la maquinaria que se requiere trabajando en la adecuación y limpieza de los arroyos de la zona para evitar las afectaciones por el invierno.
Como parte de seguimiento  a acuerdos Consultas previas BARRANCAS RESGUARDO SAN FRANCISCO (4 sitios de torre liberados), Se hace una revisión preliminar con Cabildo y líderes de San Francisco frente a afectaciones reales del paso de la servidumbre por una parte del predio. La expectativa de los líderes es mucho mayor a la propuesta de compensación de la Empresa. Se programará reunión con la comunidad en pleno para definir el acuerdo y su alcance, para luego solicitar acompañamiento de DANCP e implementar.
Seguimiento Acuerdos de Consulta Previa
COMUNIDAD PARCIALIDAD INDÍGENA WAYUU DE BARRANCÓN (4 sitios de torre involucrados)
En la ultima reunión con la Autoridad Alfredo Martínez se definen los acuerdos y solo está pendiente por cumplir el desarrollo del ritaul de armonización que se llevará a cabo con los demás sectores de la Parcialidad, por el momento los sitios de torre están desbloqueados, pero en seguimiento ante cualquier novedad
Inspecciones judiciales y amparos policivos
FINCA BETHANIA , El pasado 19 -07-2024 y con ocasión a la decisión adoptada por la Alcaldía del Copey mediante la resolución 029 de enero de 2024, donde ordena el retiro de la vegetación presente en el predio del proyecto Cerromatoso – Chinú – copey, se logró cumplir dicha orden. En ese sentido se siguen las gestiones tendientes a llegar a un acuerdo económico por las demás afectaciones solicitadas por el propietario y así poder continuar con la ejecución de las obras del proyecto Copey-Cuestecitas
Inspecciones judiciales y amparos policivos FINCA MONSALVO GNECCO
 Luego de la audiencia que se llevó a cabo dentro del proceso de amparo policivo en el predio ISA025113 el pasado 13 de marzo, se fijó fecha de ingreso al predio para la marcación de la servidumbre para el día 19 de abril en compañía de un funcionario de la Alcaldía de Valledupar, como asesor del inspector de policía de Valencia de Jesús, para certificar que los ingresos y afectaciones de la etapa de construcción quedaran dentro de la franja autorizada por el juez. Sin embargo y pese a que se tenía programada con anticipación, la alcaldía de Valledupar a través de la secretaría de obras públicas, mediante comunicado, le manifestó al inspector no tener disponibilidad de un profesional para este fin, toda vez que, manifiesta que estos están en varias actividades propias de la alcaldía. Razón por la cual, fue necesario cancelar la diligencia sin tener ninguna fecha por el momento.
Ahora, en lo referente a los predios ISA025114 e ISA025115, donde los procesos de amparo policivo se encuentran también en la inspección de Valencia de Jesús, siguen en el mismo estado, es decir no se ha avocado conocimiento para darle trámite a la querella policiva.
 Respecto a superposición de proyectos y/o coexistencias
Titulos Mineros  Cerrejón, En reunión virtual sostenida entre las partes se acordó compartir información de implementación de medidas de PMA mediante enlace en Drive de ISA. Cerrejón debe remitir cartografía de predio entregado en compensacion a comunidad Tabaco y acto administrativo que restringe detonaciones en predios de Cerrejón
Respecto a trámite de permiso de uso de vías Invias, RADICADOS 2024S-VBOG-003756 ;  2024S-VBOG-003753; 2024S-VBOG-003754 Permiso de uso de vía para realizar cruce aéreo sobre la vía nacional código 
8004 Valledupar - La Paz, PR9+521  Tramo Troncal del carbón Departamento del Cesar, código Ruta 4902 
La Paz - Río Pereira PR5+913 tramo Troncal de carbón, Departamento del Cesar, 80CSA La Paz - Valledupar, código PR7+560 Tramo Troncal del carbón Departamento del Cesar: Desde el pasado 12/10/2022 (hace un año y cinco meses) hemos iniciado y adelantado con INVIAS BOGOTÁ el tramite de tres cruces de nuestro proyecto a nivel de 500kV; el dia 06/03/2024 se remitió a INVIAS información requerida; se recibe radicado 2024E-VUVRAZ-021052 en espera de respuesta.
Respecto a superposición de proyectos y/o coexistencias con un parque Solar El Copey, Se firmó acuerdo de confidencialidad entre las partes y se ha compartido información de infraestructura y áreas de influencia. A la espera de documento de coexistencia para comenzar la revisión, Documento de acuerdo de coexistencia en revisión final por parte del equipo ambiental del Parque Solar
30/07/2024 /MME José) Se continua en problemas con Caicemapa con 5 sitios de tendido, se están terminando de buscar los apoyos, en particular intermediación entre OAAS y comunidades, se está intentando gestionar reuniones con UNGRD sin embargo aún no ha sido posible, el plan B es usar servidumbres(podrían considerarse amparos policivos) y emplear transporte helicoportado, existen alertas de que se podrían tener manifestaciones o bloqueos si se ejecuta plan B.
Para el Espinal se tienen previstas finalizar actividades la próxima semana porque las tutelas de las servidumbres algunas culminaron favorablemente para ISA en segunda instancia, en consejo de estado también fallo favorablemente pero está impugnado.La constitución de la servidumbre por parte de tribunal de Antioquia está pendiente de fallo de tutela, no se requirió amparo policivo teniendo en cuenta acuerdos directos con las comunidades
En términos de servidumbres con Familia Monsalve y Gnecco se han presentado asuntos dilatorios referentes a amparo policivo por parte de inspección de policía.</t>
  </si>
  <si>
    <t>N/A</t>
  </si>
  <si>
    <t>Interconexión Colombia-Panamá</t>
  </si>
  <si>
    <t>Cerromatoso(Córdoba)</t>
  </si>
  <si>
    <t>Panamá II</t>
  </si>
  <si>
    <t xml:space="preserve">* 05/06/2023 UPME: Se cuenta con dos radicados, confirmados en el archivo de la DANCP.  Radicados: 2023-1-002410-032879, 2023-1-002410-032876, 2023-1-002410-032874 (05/05/2023 correo electrónico) y radicados EXT_S23-00000338-SIANCP-000150-EDCP-  EXT_S23-00000339-SIANCP-000151-EDCP (08/05/2023 Plataforma).   Lo anterior porque se radicaco el 05 de mayo por correo electrónico y nuevamente por la plataforma recientemente habilitada por la DANCP el 08 de mayo de 2023, el archivo de DANCP confirma que internamente al ser la misma información dejan un solo radicado para el pronunciamiento.  Pendiente pronunciamiento
* 20/06/2023 UPME: La SUBDIRECCION TECNICA DE CONSULTA PREVIA DE LA DANCP DEL MININTERIOR,  convoca a reunion virtual el dia 20 de junio de 2023 a las 10:30am, para aclarar las inquietudes técnicas respecto al POA referido, en atención a todos los radicados citados.
* 04/07/2023 UPME: En reunión del 20 de junio se piden ajustes  por parte de DANCP, estos fueron enttregados por ISA el el 27/06/2023
* 14/07/2023 UPME: El 7 de julio, se atiende reunión con director de DANCP para dar la señal del tramite de procedencia radicado para el tramo terrestre, solicitando su pronta evaluación y la posibilidad de contar con 2 equipos (uno para Antioquia y otro para Córdoba) en el marco de las preconsultas y consultas; DANCP indica que verificara la posibilidad dado que a la fecha no tiene personal.  Igualmente se aborda el tema de la próxima solicitud de procedencia para el tramo marino, indicando las comunidades identificadas para consulta en el departamento de Antioquia y otras requeridas para verificación en el departamento de Chocó, todas estas asociadas con la actividad de pesca en la zona de tendido del cable; DANCP indica que cruzara la información de pescadores con la del censo de los consejos comunitarios y se encargara de la verificación, asi mismo se generó el compromiso de revisar el borrador de nuestra solicitud de manera previa a la radicación del trámite.
* 02/08/2023 UPME: Se avanza en scouting etnico en zona costera de Necocli para sustentar debida diligencia en solicitud de procedencia tramo marino (se registran aproximadamente 7 comunidade, 6 afros y 1 una comunidad indigena etnia Guna Dule)
* 15/08/2023 UPME: Finaliza scouting etnico en zona costera, se avanza en el análisis de afectaciones para determinar si procede o no consulta con las comunidades identificadas en el scouting etnico. Se cumple tiempo para obtener pronunciamiento de DANCP sobre solicitud de procedencia en tramo terrestre, por lo que se envio comunicación para indagar por el estado del trámite con radicado DANCP 2023-1--004044-057808 del 11-agosto-2023.
* 29/08/2023 UPME: Se recibe comunicado DANCP con radicado 2023-002410-036477 ID:182612 del 16-agosto-2023, donde indican aplicar una prórroga a respuesta radicado ControlDoc No. 2023-1-004044-046282 Id: 155096 del 27 de junio de 2023 (respuesta a requerimientos dentro de la solicitud de procedencia tramo terrestre), dado a que a juicio de DANCP, la información solicitada requiere de un proceso de revisión, análisis y verificación, siendo necesario disponer de una prórroga de quince (15) días hábiles más para concluir y comunicar una respuesta de fondo al requerimiento, en virtud de lo establecido en el Artículo 14 de la Ley 1755 de 2015.   Con relación al tramo marino se adelanta ejercicio de identificación de impactos para determinar de las comunidades etnicas identificadas en el tramo marino, cuales se verian afectadas para efectos de la solicitud de procedencia.
* 12/09/2023 UPME:  El 30-agosto-2023, se asiste a reunión con DANCP para solicitar celeridad en el pronunciamiento de procedencia, tramo terrestre, por ser ya ruta crítica para el avance del EIA del proyecto.Se recibe nueva comunicación de DANCP con radicado 2023-2-002410-039954 del 5-septiembre-2023, donde informan la necesidad de realizar visita de verificación a 2 comunidades localizadas en Antioquia (Comunidad Indígena Los Naranjales del pueblo Zenú y Consejo Comunitario AFROTOTUMO), indican que será informado oportunamente la programación de la visita y los profesionales asignados, por lo que a la fecha no se tiene claridad.  En el tramo marino se culmina ejercicio de identificación de impactos y se elabora solicitud de procedencia, se identifican 4 comunidades objeto de procedencia.
* 10/10/2023 UPME:  Mediante comunicación teléfonica del pasado viernes 6 de octubre de 2023, la DANCP informa que la documentación aportada el 15-septiembre-2023 es suficiente para no requerir visita, por lo que la DANCP preparara informe técnico que conceptue sobre la procedencia y se espera recibir la certificación de procedencia para el tramo terrestre a finales del mes de octubre.
* 24/10/2023 UPME: Se participa en reunión con el Director de DANCP el 12-octubre, se acuerda entrega de resolución de procedencia tramo terretre para el 20-octubre y aprestamiento para consultas el 25-octubre (basado en cronograma con 2 equipos de trabajo para trabajo simultaneo e inicio de actividades de consulta la primera semana de noviembre), tras explicar debida diligencia en tramo marino, se acuerda con Director proceder con la radicación de la solicitud.  ICP radica solicitud de procedencia tramo marino (radicado 2023-1-004044-077274 del 17-octubre-2023).  Se recibe la RESOLUCIÓN NÚMERO ST-1529 DE 20 OCT 2023, “Sobre la procedencia de la consulta previa con comunidades étnicas para el proyecto COPA, tramo terrestre", se certifican 8 comunidades (5 indigenas, 3 afro), se avanza en consolidación de cronogramas y metodologias para reunión de aprestamiento el día 25-octubre
* 07/11/2023 UPME: se remite oficio a la DANCP solicitando la apertura a las consultas en el tramo terrestre (cítese 202388004708-1 del 26/octubre/2023), se realiza aprestamiento para ronda con las 8 comunidades objeto de consulta para concertar ruta metodologica y cronograma (ronda del 2 -11 de noviembre).  Se realiza analisis de riesgos frente a las 8 comunidades certificadas, se detecta riesgo por uso de vías que podria llevar a bloqueos, se analizan acciones preventivas (Gestión social y relacionamiento que promueva el restablecimiento de las condiciones de la vía tras su uso por parte del proyecto, aportes en el marco de la gestión social voluntaria y Dialogo para explicar la resolución de DANCP).
* 21/11/2023 UPME: El 14-noviembre se celebró reunión de coordinación y apertura para la etapa consultiva del tramo terrestre.  Se definió cronograma para dar inicio a las preconsultas con las 8 comunidades certificadas, iniciando el 2-diciembre hasta el 15-diciembre.  Se estima un receso de actividades durante un mes (del 15-diciembre-2023 al 15-enero-2023) por razones de riesgo sociopolitico y disponibilidad de DANCP.  Se aprueba ruta metodologica de las consultas terrestres.
* 05/12/2023 UPME: Se realizaron invitaciones a las 8 comunidades certificadas para ronda de preconsultas.  Se inició el sábado 2-diciembre-2023 en la comunidad afro de CONCOARAPIOS, en Tierralta Cordobá, se destaca por la presentación de asesores externos con expectativas de remuneración muy altas.  Se proyecta realizar las reuniones restantes asi: 11-diciembre-2023 en simultaneo comunidades indigenas del Mango y Santa Cruz en Turbo y Consejo Comunitario afrototumo en Necoclí; 14-diciembre-2023 en cabildos indigenas la Oportunidad y Villa Carminia en Montelibano y 15-diciembre-2023 en cabildo indigena bocas de Uré y Consejo comunitario Eduardo Marcelo en Bocas de Uré.
* 19/12/2023 UPME: Se aperturaron los procesos de consulta previa en las comunidades asi: 11-diciembre-2023 en simultaneo comunidades indigenas del Mango y Santa Cruz en Turbo y Consejo Comunitario afrototumo en Necoclí; 14-diciembre-2023 en cabildos indigenas la Oportunidad y Villa Carminia en Montelibano y 15-diciembre-2023 en cabildo indigena bocas de Uré.  No se logró apertura en el Consejo comunitario Eduardo Marcelo en Bocas de Uré, debido a discrepancias entre algunos miembros del consejo que consideraron que la propuesta de ruta metodologica no estaba valorada adecuadamente y pidieron incrementar los valores inicialmente concertados (se planteo un incremento de casi el 70% de lo proyectado inicialmente, equivalente a 80 millones mas).
* 16/01/2024 UPME: El 16-diciembre-2023, se atiende reunión virtual con DANCP para atender inquietudes frente a la solicitud de procedencia del tramo marino.  Tras la reunión se aporta información adicional solicitada por DANCP mediante radicado 2023-1-004044-095908 del 27-diciembre-2023, en ella se clarifica los puertos de donde se proyecta zarparan las embarcaciones y se dan claridades del scouting marino.
* 29/01/2024 UPME: El miercoles 10-enero, se recibieron comunicaciones de DANCP con las convocatorias para la reuniones de consulta previa en etapa de CONSULTA: análisis e identificación de impactos y formulación de medidas de manejo, en el marco del proceso consultivo del tramo terretre.  Las mismas se desarrollaran entre el 5-12 de febrero y previamente se adelantan las actividades asociadas a pretalleres y recorridos con las 8 comunidades certificadas en el tramo terretre.  No se logra aun acuerdo de ruta metodologica con la comunidad afro Eduardo Marcelo en Bocas de Uré, sus pretenciones economicas ascendieron a $320 millones.  El 28-enero, se remite comunicado a DANCP consultando sobre el estado del tramite asociado al tramo marino (aun sin radicado).
* 13/02/2024 UPME: Tramo Terrestre, entre el 5-11 de febrero/2024, se surtio la etapa de consulta asociada al taller de impactos y medidas de manejo en 4 de las 8 comunidades certificadas (CC Afrototumo, CI Santa Cruz y CI el Mango en Antioquia y CI Villa Carminia en Córdoba), se aplaza momento por fuerza mayor en CI La Oportunidad por evento con la ANT, se aplaza en CI Bocas de Uré por pretensiones de mayorar recursos previamente pactados en la ruta metodologica,  se logra apertura de consulta en CC Bocas de Uré dondese logró convenir valores en ruta metodologica y se avanza en un 50% la concertación de impactos y medidas de manejo en Concoarapios, pues en la primera jornada se trabajó durante 8 horas continuas y no se abarco la totalidad del ejercicio.  Tramo Marino: se hizo llamado de urgencia a DANCP, en reunión presencial celebrada el 30/enero/2024, con el fin de obtener resultados de la ealuación del tramite iniciado el 17/octubre/2023.
* 27/02/2024 UPME: Se tiene programado el taller de acuerdos y protocolización el 5/marzo/2024 con CI Santa Cruz y CI El Mango, el 6/marzo/2024 con CC Afrototumo, 8/marzo/2024 con CI Villa Carminia; talleres de IMM el 8/marzo/2024 con CI La Oportunidad y 9/marzo/2024 con CI Bocas de Uré y CC Bocas de Uré; por definir fecha para taller de IMM con CC Concoarapios.  TRAMO MARINO: vía correo electrónico, funcionaria de DANCP realizo solicitud de aclaración de información relacionada con puntos de pesca de comunidades y documentación legal, la cual se respondió por el mismo medio (radicados 2024-1-004044-009658 del 8/febrero/2024, 2024-1-002410-009740 del 12/febrero/2024 y 2024-1-004044-010569 del 14/febrero/2024).  Aun sin pronunciamiento.  Se recibe comunicación indicando visita de verificación a las comunidades de la solicitud -CC Afrototumo, CC Casa Blanca y CC Cañaflechal (rad 2024-2-002410-004706 Id: 280775 del 16/febrero/2024) y citación a reunión previa a visita el próximo 29/febrero/2024.
* 12/03/2024 UPME: TRAMO TERRESTRE: El 6/marzo/2024 se celebra de manera positiva la reunión de acuerdos y protocolización con el CC Afrototumo.  El 5/marzo/2024 se desarrollaron los talleres de acuerdos y protocolización con CI Santa Cruz (se desarrolló la reunión de acuerdos y protocolización, pero no se llegó ni acuerdos ni a protocolización) y CI El Mango, se cerraron acuerdos mas no se protocolizaron.   El 8/03/2024 se desarrollaron los talleres de acuerdos y protocolización con CI Villa Carminia  y CI la Oportunidad celebrando de manera positiva los acuerdos y protocolizando la consulta en ambos, el 9/marzo/2024 se concertaron impactos y medidas de manejo con CC Bocas de Uré, Eduardo Marcelo; está pendiente agendar con CI bocas de Uré y con CC Concoarapios el taller de IMM.  Se protocolizan a la fecha 3 de las 8 comunidades.  TRAMO MARINO:  29/febrero/2024, Se atiende reunión virtual con DANCP para aprestamiento de visita de verificación.  11/marzo/2024 se inicia visita de verificación.
* 26/03/2024 UPME: Se tiene programado taller de acuerdos y protocolización con el consejo comunitario de Bocas de Uré para el 21 de abril, se tiene programada reunión de acuerdos y protocolización con CI de Santa Cruz y con el CI del Mango protocolización para el 11 de abril. Está pendiente agendar con CI bocas de Uré y con CC Concoarapios el taller de IMM. TRAMO MARINO: 13 de marzo se atiende reunión hibrida (presencial - virtual) en el marco de la visita de verificación para atender dudas técnicas del proyecto de ICP en el tramo marino,. 15/marzo/2024 se da cierre a visita de verificación adelantada con las comunidades de los consejos comunitarios de Casa Blanca, Afrototumo y afrocañaflechal delegadas de DANCP informan que se iniciara estructuración de concepto técnico relacionado a la visita y el tramite de procedencia de oportunidad del proceso de consulta previa
* 09/04/2024 UPME: Mediante radicado 2024-1-004044-021819, se envio solicitud de vinculación de las comunidades étnicas de la solicitud del tramo marino, al expediente vigente PROY-2862 y que se asocia al tramo terrestre del proyecto “INTERCONEXIÓN ELÉCTRICA COLOMBIA - PANAMÁ  A 300 kV”.
* 23/04/2024 UPME: El 21/abril/2024 se desarrolló taller de acuerdos y protocolización con el Consejo Comunitario Eduardo Marcelo en Bocas de Uré, a la fecha se cuenta con protocolización en 6 de las 8 comunidades certificadas en tramo terrestre.   Para el Consejo Comunitario de Concoarapios, se proyecta reunión de IMM los días 12 y 13 de Mayo, la comunidad viene manifestando la necesidad de revisar los montos aprobados en ruta metodológica.  Para Cabildo Indígena de Bocas de Uré, no se ha logrado concertar fechas, por insistencia en revisión de costos aprobados en la ruta metodológica que implica considerar un aumento.  TRAMO MARINO: Luego de la visita de verificación de marzo, se espera pronunciamiento de DANCP sobre comunidades certificadas que permitan el inicio del proceso consultivo.  Se analiza debida diligencia con los COCOMAS por la interaccion de la posible ampliación del  SFF Acandi, Playón y Playona con  el trazado del proyecto solo en revisión de impactos asociados a generación de expectativas y generación de conflictos sociales.
* 07/05/2024 UPME: Se ajusta fecha de reunión para desarrollo del taller de IMM en el Consejo Comunitario CONCOARAPIOS, para el 18 y 19 de mayo, dado el día de la madre.  Se activa situación crítica ante DANCP por baja voluntad de avance en Cabildo Indígena de Bocas de Uré, donde la comunidad insiste en la revisión del monto aprobado para ruta metodológica, la empresa ha manifestado voluntad de negociar, pero los intereses de la comunidad son exorbitantes.  TRAMO MARINO: Se sostiene reunión con DANCP el 23-abril, con el fin de buscar agilidad en la certificación del tramo marino. Se remite correo electrónico a DANCP aclarando las comunidades que tienen impactos en ambos tramos (marino y terrestre) para que esta situación sea tenida en cuenta en el momento de expedir la resolución de procedencia para el tramo marino.
* 21/05/2024 UPME: TRAMO TERRESTRE: Los días 18 y 19 de mayo, Se ejecutaron 2 sesiones del taller de IMM en el Consejo Comunitario CONCOARAPIOS, se concertan Impactos y medidas de manejo del medio físico y biótico, se acuerda con DANCP jornada adicional para el cierre del medio socioeconómico y paisaje el 21-05-2024; se prevé alta expectativa de la comunidad para el cierre de acuerdos, por lo que se sugiere al proyecto cerrar y concertar esos dos temas el 21-05-2024 y evaluar muy bien la proporcionalidad de las mediadas.  Para el Cabildo Indígena de Bocas de Uré, y por instrucción del proyecto, se acordó nueva cifra de ruta metodológica pasando de $124 millones a $200 millones; el cabildo fue citado por DANCP el 20-05-2021 a taller de IMM, pero en reunión a solicitud de la comunidad se concertaron nuevas fechas para el desarrollo de este taller quedando para el mes de junio.  TRAMO MARINO: se espera pronunciamiento de DANCP sobre procedencia del tramo marino a fin de iniciar la consulta.
* 04/06/2024 UPME: TRAMO TERRESTRE: El 21-05-24 se da cierre a los IMM del medio socioeconómico y paisaje con la Comunidad afro de CONCOARAPIOS y por ende se surte esta etapa; se prevé alta expectativa de la comunidad para el cierre de acuerdos, por lo que se sugiere al proyecto evaluar muy bien la proporcionalidad de las mediadas; se tiene previsto desarrollar con DANCP el taller de acuerdos para los días 15 y 22 de junio.  Para el Cabildo Indígena de Bocas de Uré, se concertaron nuevas fechas para el desarrollo del taller quedando para el 16 y 30 de junio.  TRAMO MARINO: se espera pronunciamiento de DANCP sobre procedencia del tramo marino a fin de iniciar la consulta, cuya fecha se considera ruta crítica para el proyecto.
15-07-2024: TRAMO TERRESTRE: Se tiene programado nueva reunión de taller de formulación de acuerdos y protocolización, el 30-07-2024 con el CABILDO INDÍGENA DE BOCAS DE URÉ y el 31-07-2024 con CONCOARAPIOS. TRAMO MARINO: Se programaron los talleres de apertura y preconsulta para las 4 comunidades certificadas así: El el 26-07-2024 con Comunidad que se auto reconoce como Afro Casa Blanca (Necoclí); el 27-07-2024 con Consejo Comunitario Afro Bobal La Playa (Necoclí); el 28-07-2024 con el Consejo Comunitario Afrocañaflechal (Necoclí) y el 02-08-2024 con el Resguardo Indígena Caimán Nuevo del pueblo Tule (Necoclí y Turbo).
30/07/2024 (MME José) Se están avanzando en procesos de protocolización de consulta previa, hay una comunidad que solicita ser incluida como parte de proceso de consulta previa, ello ha generado precedentes en la aparición de 2 nuevas comunidades étnicas que solicitan ser incluidas.
Para el tramo marino, con 3 de 4 ya se tienen rutas metodológicas y el fin de semana esperan tener reunión con la cuarta comunidad. </t>
  </si>
  <si>
    <t>ESTADO TRÁMITES</t>
  </si>
  <si>
    <t>ENTIDADES AMBIENTALES</t>
  </si>
  <si>
    <t>AUTORIDAD QUE RESUELVE</t>
  </si>
  <si>
    <t>En la entidad a tiempo</t>
  </si>
  <si>
    <t>Autoridad Nacional de Licencias Ambientales</t>
  </si>
  <si>
    <t>Aerocivil</t>
  </si>
  <si>
    <t>En respuesta entidad</t>
  </si>
  <si>
    <t>C.A.S.</t>
  </si>
  <si>
    <t>Corporación Autónoma Regional de Santander</t>
  </si>
  <si>
    <t>Alcaldía</t>
  </si>
  <si>
    <t>En respuesta empresa</t>
  </si>
  <si>
    <t>C.D.M.B.</t>
  </si>
  <si>
    <t>Corporación Autónoma Regional para la Defensa de la Meseta de Bucaramanga</t>
  </si>
  <si>
    <t>ANH</t>
  </si>
  <si>
    <t>Demora entidad</t>
  </si>
  <si>
    <t>C.R.A.</t>
  </si>
  <si>
    <t>Corporación Autónoma Regional del Atlantico</t>
  </si>
  <si>
    <t>ANI</t>
  </si>
  <si>
    <t>Respuesta positiva</t>
  </si>
  <si>
    <t>C.R.C.</t>
  </si>
  <si>
    <t>Corporación Autónoma Regional del Cauca</t>
  </si>
  <si>
    <t>Respuesta negativa</t>
  </si>
  <si>
    <t>C.R.Q.</t>
  </si>
  <si>
    <t>Corporación Autónoma Regional del Quindío</t>
  </si>
  <si>
    <t>ANM</t>
  </si>
  <si>
    <t>Suspendido</t>
  </si>
  <si>
    <t>C.S.B.</t>
  </si>
  <si>
    <t>Corporación Autónoma Regional del Sur de Bolívar</t>
  </si>
  <si>
    <t>C.V.C.</t>
  </si>
  <si>
    <t>Corporación Autónoma Regional del Valle del Cauca</t>
  </si>
  <si>
    <t>C.V.S.</t>
  </si>
  <si>
    <t>Corporación Autónoma Regional de los Valles del Sinú y San Jorge</t>
  </si>
  <si>
    <t>TIPOS DE TRÁMITE</t>
  </si>
  <si>
    <t xml:space="preserve">Subtrámite </t>
  </si>
  <si>
    <t>CAM</t>
  </si>
  <si>
    <t>Corporación Autónoma Regional del Alto Magdalena</t>
  </si>
  <si>
    <t xml:space="preserve">Sustracción de reservas y areas protegidas </t>
  </si>
  <si>
    <t>Tramite1</t>
  </si>
  <si>
    <t>CAR</t>
  </si>
  <si>
    <t>Corporación Autónoma Regional de Cundinamarca</t>
  </si>
  <si>
    <t>Sustracción Reserva Forestal Nacional</t>
  </si>
  <si>
    <t>Aprovechamiento forestal</t>
  </si>
  <si>
    <t>Tramite2</t>
  </si>
  <si>
    <t>CARDER</t>
  </si>
  <si>
    <t>Corporación Autónoma Regional de Risaralda</t>
  </si>
  <si>
    <t>Sustracción Reserva Forestal Regional</t>
  </si>
  <si>
    <t xml:space="preserve">Tramites ambientales </t>
  </si>
  <si>
    <t>Tramite3</t>
  </si>
  <si>
    <t>CARDIQUE</t>
  </si>
  <si>
    <t>Corporación Autónoma Regional del Canal del Dique</t>
  </si>
  <si>
    <t>Area protegida regional</t>
  </si>
  <si>
    <t xml:space="preserve">Consulta previa </t>
  </si>
  <si>
    <t>Tramite4</t>
  </si>
  <si>
    <t>CARSUCRE</t>
  </si>
  <si>
    <t>Corporación Autónoma Regional de Sucre</t>
  </si>
  <si>
    <t>Reserva de la sociedad civil</t>
  </si>
  <si>
    <t>Prospección Arqueológica</t>
  </si>
  <si>
    <t>Tramite5</t>
  </si>
  <si>
    <t>CDA</t>
  </si>
  <si>
    <t>Corporación para el Desarrollo Sostenible del Norte y el Oriente Amazónico</t>
  </si>
  <si>
    <t>Otro</t>
  </si>
  <si>
    <t xml:space="preserve">Licenciamiento ambiental </t>
  </si>
  <si>
    <t>Tramite6</t>
  </si>
  <si>
    <t>CODECHOCO</t>
  </si>
  <si>
    <t>Corporación Nacional para el Desarrollo del Chocó</t>
  </si>
  <si>
    <t>Superposición de proyectos</t>
  </si>
  <si>
    <t>Tramite7</t>
  </si>
  <si>
    <t>CORALINA</t>
  </si>
  <si>
    <t>Corporación para el Desarrollo Sostenible del Archipielago de San Andrés, Providencia y Santa Catalina</t>
  </si>
  <si>
    <t>Permiso de aprovechamiento forestal</t>
  </si>
  <si>
    <t>Gestión de servidumbres</t>
  </si>
  <si>
    <t>Tramite8</t>
  </si>
  <si>
    <t>CORANTIOQUIA</t>
  </si>
  <si>
    <t>Corporación Autónoma Regional de Antioquia</t>
  </si>
  <si>
    <t>Prórroga o Ampliación aprovechamiento forestal</t>
  </si>
  <si>
    <t>Trámites sociales</t>
  </si>
  <si>
    <t>Tramite9</t>
  </si>
  <si>
    <t>CORMACARENA</t>
  </si>
  <si>
    <t>Cormacarena</t>
  </si>
  <si>
    <t>Plan de establecimiento y manejo forestal</t>
  </si>
  <si>
    <t>Declaratoria de Utilidad Pública</t>
  </si>
  <si>
    <t>Tramite10</t>
  </si>
  <si>
    <t>CORNARE</t>
  </si>
  <si>
    <t>Corporación Autonoma Regional Rionegro Nare</t>
  </si>
  <si>
    <t>Autorización inventario forestal</t>
  </si>
  <si>
    <t>Declaratoria PINE</t>
  </si>
  <si>
    <t>Tramite11</t>
  </si>
  <si>
    <t>CORPAMAG</t>
  </si>
  <si>
    <t>Corporación Autónoma Regional del Magdalena</t>
  </si>
  <si>
    <t>Cambios FPO</t>
  </si>
  <si>
    <t>Tramite12</t>
  </si>
  <si>
    <t>CORPOAMAZONIA</t>
  </si>
  <si>
    <t>Corporación para el Desarrollo Sostenible del Sur de la Amazonia</t>
  </si>
  <si>
    <t xml:space="preserve">Aprovechamiento recursos naturales </t>
  </si>
  <si>
    <t>Solicitud de conexión temporal</t>
  </si>
  <si>
    <t>Tramite13</t>
  </si>
  <si>
    <t>CORPOBOYACA</t>
  </si>
  <si>
    <t>Corporación Autónoma Regional de Boyacá</t>
  </si>
  <si>
    <t xml:space="preserve">Estudio de recursos naturales </t>
  </si>
  <si>
    <t>Solicitud de conexión compartida</t>
  </si>
  <si>
    <t>Tramite14</t>
  </si>
  <si>
    <t>CORPOCALDAS</t>
  </si>
  <si>
    <t>Corporación Autónoma Regional de Caldas</t>
  </si>
  <si>
    <t>Ocupación de cauce</t>
  </si>
  <si>
    <t>Incentivos tributarios</t>
  </si>
  <si>
    <t>Tramite15</t>
  </si>
  <si>
    <t>CORPOCESAR</t>
  </si>
  <si>
    <t>Corporación Autónoma Regional del Cesar</t>
  </si>
  <si>
    <t>Aprobación del Plan de compensación (1% , pérdida biodiversidad)</t>
  </si>
  <si>
    <t>Trámites de conexión al SIN</t>
  </si>
  <si>
    <t>Tramite16</t>
  </si>
  <si>
    <t>CORPOCHIVOR</t>
  </si>
  <si>
    <t>Corporación Autónoma Regional de Chivor</t>
  </si>
  <si>
    <t>Otros</t>
  </si>
  <si>
    <t>Tramite17</t>
  </si>
  <si>
    <t>CORPOGUAJIRA</t>
  </si>
  <si>
    <t>Corporación Autónoma Regional de la Guajira</t>
  </si>
  <si>
    <t>CORPOMOJANA</t>
  </si>
  <si>
    <t>Corporación Para el Desarrollo Sostenible de la Mojana y el San Jorge -</t>
  </si>
  <si>
    <t>Procedencia y oportunidad de consulta previa</t>
  </si>
  <si>
    <t>CORPONARIÑO</t>
  </si>
  <si>
    <t>Corporación Autónoma Regional de Nariño</t>
  </si>
  <si>
    <t xml:space="preserve">Coordinación y preparación - comunidades </t>
  </si>
  <si>
    <t>CORPONOR</t>
  </si>
  <si>
    <t>Corporación Autónoma Regional de la Frontera Norte</t>
  </si>
  <si>
    <t>Preconsulta</t>
  </si>
  <si>
    <t>CORPORGUAVIO</t>
  </si>
  <si>
    <t>Corporación Autónoma Regional del Guavio</t>
  </si>
  <si>
    <t>Consulta previa</t>
  </si>
  <si>
    <t>CORPORINOQUIA</t>
  </si>
  <si>
    <t>Corporación Autónoma Regional de la Orinoquía</t>
  </si>
  <si>
    <t>Protocolización</t>
  </si>
  <si>
    <t>CORPOURABA</t>
  </si>
  <si>
    <t>Corpouraba</t>
  </si>
  <si>
    <t xml:space="preserve">Test de proporcionalidad </t>
  </si>
  <si>
    <t>CORTOLIMA</t>
  </si>
  <si>
    <t>Corporación Autónoma Regional del Tolima</t>
  </si>
  <si>
    <t>Diagnóstico Ambiental de Alternativas</t>
  </si>
  <si>
    <t>VPD</t>
  </si>
  <si>
    <t>DANCP</t>
  </si>
  <si>
    <t>Estudio de Impacto Ambiental</t>
  </si>
  <si>
    <t>Gobernación</t>
  </si>
  <si>
    <t>Trámite Licencia Ambiental</t>
  </si>
  <si>
    <t>ICANH</t>
  </si>
  <si>
    <t>Cesión de Licencia Ambiental</t>
  </si>
  <si>
    <t>INVIAS</t>
  </si>
  <si>
    <t>Modificación de Licencia Ambiental</t>
  </si>
  <si>
    <t>Minambiente</t>
  </si>
  <si>
    <t>Cambios menores Licencia Ambiental</t>
  </si>
  <si>
    <t>Mindefensa</t>
  </si>
  <si>
    <t>Audiencia pública ambiental</t>
  </si>
  <si>
    <t>Minenergía</t>
  </si>
  <si>
    <t>Mininterior</t>
  </si>
  <si>
    <t>Minjusticia</t>
  </si>
  <si>
    <t>Cruce infraestructura aeroportuaria</t>
  </si>
  <si>
    <t>Mintransporte</t>
  </si>
  <si>
    <t>Cruce de infraestructura vial</t>
  </si>
  <si>
    <t>Privados</t>
  </si>
  <si>
    <t>Cruce proyectos minería</t>
  </si>
  <si>
    <t>SSPD</t>
  </si>
  <si>
    <t>Cruce proyectos de hidrocarburos (poligonos, transporte, otro)</t>
  </si>
  <si>
    <t>UPME</t>
  </si>
  <si>
    <t>Cruce proyectos de gas</t>
  </si>
  <si>
    <t>Consejo Nacional de Operación</t>
  </si>
  <si>
    <t>AFINIA</t>
  </si>
  <si>
    <t>AIRE</t>
  </si>
  <si>
    <t>CEDENAR</t>
  </si>
  <si>
    <t>CELSIA</t>
  </si>
  <si>
    <t>Seguridad física</t>
  </si>
  <si>
    <t>CENS</t>
  </si>
  <si>
    <t>Concertación social</t>
  </si>
  <si>
    <t>CEO</t>
  </si>
  <si>
    <t>CHEC</t>
  </si>
  <si>
    <t>DISPAC</t>
  </si>
  <si>
    <t>EBSA</t>
  </si>
  <si>
    <t>EDEQ</t>
  </si>
  <si>
    <t>EEP</t>
  </si>
  <si>
    <t>EEPU</t>
  </si>
  <si>
    <t>ELECTROCAQUETA</t>
  </si>
  <si>
    <t>ELECTROHUILA</t>
  </si>
  <si>
    <t>EMCALI</t>
  </si>
  <si>
    <t>EMSA</t>
  </si>
  <si>
    <t>ENEL</t>
  </si>
  <si>
    <t>Certificado Incentivos tributarios</t>
  </si>
  <si>
    <t>ENELAR</t>
  </si>
  <si>
    <t>ENERCA</t>
  </si>
  <si>
    <t>Trámites con XM</t>
  </si>
  <si>
    <t>EPM</t>
  </si>
  <si>
    <t>Trámites con OR</t>
  </si>
  <si>
    <t>ESSA</t>
  </si>
  <si>
    <t>XM</t>
  </si>
  <si>
    <t>CREG</t>
  </si>
  <si>
    <t>ECOPETROL</t>
  </si>
  <si>
    <t>CNO</t>
  </si>
  <si>
    <t>Otra</t>
  </si>
  <si>
    <t>NOMBRE DEL PROYECTO</t>
  </si>
  <si>
    <t>TIPO DE TRÁMITE</t>
  </si>
  <si>
    <t>SUBTRÁMITE</t>
  </si>
  <si>
    <t>ENTIDAD QUE RESUELVE</t>
  </si>
  <si>
    <t>NÚMERO DE EXPEDIENTE</t>
  </si>
  <si>
    <t>NÚMERO DE RADICADO</t>
  </si>
  <si>
    <t>FECHA RADICADO</t>
  </si>
  <si>
    <t>FECHA ÚLTIMA ACTUACIÓN</t>
  </si>
  <si>
    <t>OBSERVACIONES DEL TRÁMITE</t>
  </si>
  <si>
    <t>ESTADO ACTUAL DEL TRÁMITE</t>
  </si>
  <si>
    <t>Amazonas</t>
  </si>
  <si>
    <t>Antioquia</t>
  </si>
  <si>
    <t>Arauca</t>
  </si>
  <si>
    <t>Atlántico</t>
  </si>
  <si>
    <t>Bogota</t>
  </si>
  <si>
    <t>Boyacá</t>
  </si>
  <si>
    <t>Caldas</t>
  </si>
  <si>
    <t>Caquetá</t>
  </si>
  <si>
    <t>Casanare</t>
  </si>
  <si>
    <t>Cauca</t>
  </si>
  <si>
    <t>Cesar</t>
  </si>
  <si>
    <t>Chocó</t>
  </si>
  <si>
    <t>Córdoba</t>
  </si>
  <si>
    <t>Cundinamarca</t>
  </si>
  <si>
    <t>Guainía</t>
  </si>
  <si>
    <t>Guaviare</t>
  </si>
  <si>
    <t>Huila</t>
  </si>
  <si>
    <t>La_Guajira</t>
  </si>
  <si>
    <t>Magdalena</t>
  </si>
  <si>
    <t>Meta</t>
  </si>
  <si>
    <t>Nariño</t>
  </si>
  <si>
    <t>Norte_de_Santander</t>
  </si>
  <si>
    <t>Putumayo</t>
  </si>
  <si>
    <t>Quindío</t>
  </si>
  <si>
    <t>Risaralda</t>
  </si>
  <si>
    <t>Santander</t>
  </si>
  <si>
    <t>Sucre</t>
  </si>
  <si>
    <t>Tolima</t>
  </si>
  <si>
    <t>Valle_del_Cauca</t>
  </si>
  <si>
    <t>Vaupés</t>
  </si>
  <si>
    <t>Vichada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</si>
</sst>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font>
      <sz val="11"/>
      <color theme="1"/>
      <name val="Aptos Narrow"/>
      <family val="2"/>
      <scheme val="minor"/>
    </font>
    <font>
      <b/>
      <sz val="11"/>
      <color theme="0"/>
      <name val="Aptos Narrow"/>
      <family val="2"/>
      <scheme val="minor"/>
    </font>
    <font>
      <sz val="12"/>
      <color theme="1"/>
      <name val="Aptos Narrow"/>
      <family val="2"/>
      <scheme val="minor"/>
    </font>
    <font>
      <b/>
      <sz val="12"/>
      <color theme="1"/>
      <name val="Aptos Narrow"/>
      <family val="2"/>
      <scheme val="minor"/>
    </font>
    <font>
      <sz val="14"/>
      <color rgb="FF757B87"/>
      <name val="Arial"/>
      <family val="2"/>
    </font>
    <font>
      <b/>
      <sz val="12"/>
      <color rgb="FF000000"/>
      <name val="Aptos Narrow"/>
      <family val="2"/>
      <scheme val="minor"/>
    </font>
    <font>
      <sz val="12"/>
      <color rgb="FF000000"/>
      <name val="Aptos Narrow"/>
      <family val="2"/>
      <scheme val="minor"/>
    </font>
    <font>
      <u/>
      <sz val="11"/>
      <color theme="10"/>
      <name val="Aptos Narrow"/>
      <family val="2"/>
      <scheme val="minor"/>
    </font>
    <font>
      <sz val="11"/>
      <color rgb="FF000000"/>
      <name val="Aptos Narrow"/>
      <charset val="1"/>
    </font>
    <font>
      <sz val="11"/>
      <color theme="1"/>
      <name val="Aptos Narrow"/>
      <scheme val="minor"/>
    </font>
    <font>
      <b/>
      <sz val="12"/>
      <color theme="0"/>
      <name val="Aptos Narrow"/>
      <family val="2"/>
      <scheme val="minor"/>
    </font>
    <font>
      <b/>
      <sz val="12"/>
      <name val="Aptos Narrow"/>
      <family val="2"/>
      <scheme val="minor"/>
    </font>
    <font>
      <b/>
      <sz val="12"/>
      <color rgb="FFFF0000"/>
      <name val="Aptos Narrow"/>
      <family val="2"/>
      <scheme val="minor"/>
    </font>
    <font>
      <sz val="12"/>
      <name val="Aptos Narrow"/>
      <family val="2"/>
      <scheme val="minor"/>
    </font>
    <font>
      <sz val="12"/>
      <color rgb="FF000000"/>
      <name val="Arial"/>
      <family val="2"/>
      <charset val="1"/>
    </font>
    <font>
      <sz val="12"/>
      <color rgb="FF000000"/>
      <name val="Arial"/>
      <charset val="1"/>
    </font>
    <font>
      <b/>
      <sz val="10"/>
      <color rgb="FF000000"/>
      <name val="Tahoma"/>
      <family val="2"/>
    </font>
    <font>
      <sz val="10"/>
      <color rgb="FF000000"/>
      <name val="Tahoma"/>
      <family val="2"/>
    </font>
    <font>
      <b/>
      <sz val="12"/>
      <color theme="1"/>
      <name val="Aptos Narrow"/>
      <scheme val="minor"/>
    </font>
  </fonts>
  <fills count="7">
    <fill>
      <patternFill patternType="none"/>
    </fill>
    <fill>
      <patternFill patternType="gray125"/>
    </fill>
    <fill>
      <patternFill patternType="solid">
        <fgColor rgb="FF92D050"/>
        <bgColor indexed="64"/>
      </patternFill>
    </fill>
    <fill>
      <patternFill patternType="solid">
        <fgColor theme="5" tint="0.39997558519241921"/>
        <bgColor indexed="64"/>
      </patternFill>
    </fill>
    <fill>
      <patternFill patternType="solid">
        <fgColor rgb="FF002060"/>
        <bgColor indexed="64"/>
      </patternFill>
    </fill>
    <fill>
      <patternFill patternType="solid">
        <fgColor rgb="FFFFFF00"/>
        <bgColor indexed="64"/>
      </patternFill>
    </fill>
    <fill>
      <patternFill patternType="solid">
        <fgColor theme="9"/>
        <bgColor indexed="64"/>
      </patternFill>
    </fill>
  </fills>
  <borders count="13">
    <border>
      <left/>
      <right/>
      <top/>
      <bottom/>
      <diagonal/>
    </border>
    <border>
      <left style="thin">
        <color theme="1" tint="0.499984740745262"/>
      </left>
      <right style="thin">
        <color theme="1" tint="0.499984740745262"/>
      </right>
      <top style="thin">
        <color theme="1" tint="0.499984740745262"/>
      </top>
      <bottom style="thin">
        <color theme="1" tint="0.4999847407452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theme="1" tint="0.499984740745262"/>
      </left>
      <right style="thin">
        <color theme="1" tint="0.499984740745262"/>
      </right>
      <top/>
      <bottom style="thin">
        <color theme="1" tint="0.499984740745262"/>
      </bottom>
      <diagonal/>
    </border>
    <border>
      <left style="thin">
        <color rgb="FF000000"/>
      </left>
      <right style="thin">
        <color rgb="FF000000"/>
      </right>
      <top style="thin">
        <color rgb="FF000000"/>
      </top>
      <bottom style="thin">
        <color rgb="FF000000"/>
      </bottom>
      <diagonal/>
    </border>
    <border>
      <left style="thin">
        <color theme="1" tint="0.499984740745262"/>
      </left>
      <right/>
      <top style="thin">
        <color theme="1" tint="0.499984740745262"/>
      </top>
      <bottom style="thin">
        <color theme="1" tint="0.499984740745262"/>
      </bottom>
      <diagonal/>
    </border>
    <border>
      <left style="thin">
        <color theme="1" tint="0.499984740745262"/>
      </left>
      <right style="thin">
        <color theme="1" tint="0.499984740745262"/>
      </right>
      <top style="thin">
        <color theme="1" tint="0.499984740745262"/>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s>
  <cellStyleXfs count="3">
    <xf numFmtId="0" fontId="0" fillId="0" borderId="0"/>
    <xf numFmtId="0" fontId="2" fillId="0" borderId="0"/>
    <xf numFmtId="0" fontId="7" fillId="0" borderId="0" applyNumberFormat="0" applyFill="0" applyBorder="0" applyAlignment="0" applyProtection="0"/>
  </cellStyleXfs>
  <cellXfs count="75">
    <xf numFmtId="0" fontId="0" fillId="0" borderId="0" xfId="0"/>
    <xf numFmtId="0" fontId="0" fillId="0" borderId="1" xfId="0" applyBorder="1"/>
    <xf numFmtId="0" fontId="1" fillId="2" borderId="1" xfId="0" applyFont="1" applyFill="1" applyBorder="1" applyAlignment="1">
      <alignment horizontal="center" vertical="center" wrapText="1"/>
    </xf>
    <xf numFmtId="0" fontId="2" fillId="0" borderId="0" xfId="1"/>
    <xf numFmtId="0" fontId="3" fillId="3" borderId="2" xfId="1" applyFont="1" applyFill="1" applyBorder="1" applyAlignment="1">
      <alignment horizontal="center" vertical="center"/>
    </xf>
    <xf numFmtId="0" fontId="2" fillId="0" borderId="2" xfId="1" applyBorder="1"/>
    <xf numFmtId="0" fontId="4" fillId="0" borderId="0" xfId="1" applyFont="1"/>
    <xf numFmtId="0" fontId="5" fillId="3" borderId="2" xfId="1" applyFont="1" applyFill="1" applyBorder="1" applyAlignment="1">
      <alignment horizontal="center" vertical="center"/>
    </xf>
    <xf numFmtId="0" fontId="6" fillId="0" borderId="2" xfId="1" applyFont="1" applyBorder="1"/>
    <xf numFmtId="0" fontId="2" fillId="0" borderId="2" xfId="1" applyBorder="1" applyAlignment="1">
      <alignment horizontal="center" vertical="center" wrapText="1"/>
    </xf>
    <xf numFmtId="0" fontId="2" fillId="0" borderId="2" xfId="1" applyBorder="1" applyAlignment="1">
      <alignment horizontal="center" vertical="center"/>
    </xf>
    <xf numFmtId="0" fontId="2" fillId="0" borderId="2" xfId="1" applyBorder="1" applyAlignment="1">
      <alignment horizontal="center"/>
    </xf>
    <xf numFmtId="0" fontId="2" fillId="0" borderId="3" xfId="1" applyBorder="1" applyAlignment="1">
      <alignment horizontal="center" vertical="center"/>
    </xf>
    <xf numFmtId="0" fontId="2" fillId="0" borderId="2" xfId="1" applyBorder="1" applyAlignment="1">
      <alignment horizontal="left" vertical="center" wrapText="1"/>
    </xf>
    <xf numFmtId="0" fontId="2" fillId="0" borderId="2" xfId="1" applyBorder="1" applyAlignment="1">
      <alignment horizontal="left" vertical="center"/>
    </xf>
    <xf numFmtId="0" fontId="2" fillId="0" borderId="4" xfId="1" applyBorder="1" applyAlignment="1">
      <alignment horizontal="center"/>
    </xf>
    <xf numFmtId="0" fontId="2" fillId="0" borderId="5" xfId="1" applyBorder="1" applyAlignment="1">
      <alignment horizontal="left" vertical="center"/>
    </xf>
    <xf numFmtId="0" fontId="2" fillId="0" borderId="6" xfId="1" applyBorder="1" applyAlignment="1">
      <alignment horizontal="left"/>
    </xf>
    <xf numFmtId="0" fontId="0" fillId="0" borderId="1" xfId="0" applyBorder="1" applyAlignment="1">
      <alignment wrapText="1"/>
    </xf>
    <xf numFmtId="14" fontId="0" fillId="0" borderId="1" xfId="0" applyNumberFormat="1" applyBorder="1" applyAlignment="1">
      <alignment wrapText="1"/>
    </xf>
    <xf numFmtId="0" fontId="7" fillId="0" borderId="1" xfId="2" applyBorder="1" applyAlignment="1">
      <alignment wrapText="1"/>
    </xf>
    <xf numFmtId="0" fontId="7" fillId="0" borderId="0" xfId="2" applyAlignment="1">
      <alignment wrapText="1"/>
    </xf>
    <xf numFmtId="17" fontId="0" fillId="0" borderId="1" xfId="0" applyNumberFormat="1" applyBorder="1" applyAlignment="1">
      <alignment wrapText="1"/>
    </xf>
    <xf numFmtId="0" fontId="9" fillId="0" borderId="1" xfId="0" applyFont="1" applyBorder="1" applyAlignment="1">
      <alignment wrapText="1"/>
    </xf>
    <xf numFmtId="0" fontId="0" fillId="0" borderId="7" xfId="0" applyBorder="1" applyAlignment="1">
      <alignment wrapText="1"/>
    </xf>
    <xf numFmtId="0" fontId="0" fillId="0" borderId="8" xfId="0" applyBorder="1" applyAlignment="1">
      <alignment wrapText="1"/>
    </xf>
    <xf numFmtId="0" fontId="0" fillId="0" borderId="9" xfId="0" applyBorder="1" applyAlignment="1">
      <alignment wrapText="1"/>
    </xf>
    <xf numFmtId="0" fontId="8" fillId="0" borderId="1" xfId="0" applyFont="1" applyBorder="1" applyAlignment="1">
      <alignment wrapText="1"/>
    </xf>
    <xf numFmtId="0" fontId="0" fillId="0" borderId="0" xfId="0" applyAlignment="1">
      <alignment wrapText="1"/>
    </xf>
    <xf numFmtId="0" fontId="7" fillId="0" borderId="0" xfId="2" applyBorder="1" applyAlignment="1">
      <alignment wrapText="1"/>
    </xf>
    <xf numFmtId="14" fontId="0" fillId="0" borderId="1" xfId="0" applyNumberFormat="1" applyBorder="1"/>
    <xf numFmtId="14" fontId="0" fillId="0" borderId="0" xfId="0" applyNumberFormat="1" applyAlignment="1">
      <alignment wrapText="1"/>
    </xf>
    <xf numFmtId="0" fontId="9" fillId="0" borderId="10" xfId="0" applyFont="1" applyBorder="1" applyAlignment="1">
      <alignment wrapText="1"/>
    </xf>
    <xf numFmtId="14" fontId="0" fillId="0" borderId="10" xfId="0" applyNumberFormat="1" applyBorder="1" applyAlignment="1">
      <alignment wrapText="1"/>
    </xf>
    <xf numFmtId="0" fontId="0" fillId="0" borderId="8" xfId="0" applyBorder="1"/>
    <xf numFmtId="0" fontId="7" fillId="0" borderId="8" xfId="2" applyBorder="1" applyAlignment="1">
      <alignment wrapText="1"/>
    </xf>
    <xf numFmtId="0" fontId="0" fillId="0" borderId="10" xfId="0" applyBorder="1"/>
    <xf numFmtId="0" fontId="0" fillId="0" borderId="10" xfId="0" applyBorder="1" applyAlignment="1">
      <alignment wrapText="1"/>
    </xf>
    <xf numFmtId="0" fontId="7" fillId="0" borderId="10" xfId="2" applyBorder="1" applyAlignment="1">
      <alignment wrapText="1"/>
    </xf>
    <xf numFmtId="0" fontId="10" fillId="4" borderId="2" xfId="0" applyFont="1" applyFill="1" applyBorder="1" applyAlignment="1">
      <alignment horizontal="center" vertical="center"/>
    </xf>
    <xf numFmtId="49" fontId="10" fillId="4" borderId="2" xfId="0" applyNumberFormat="1" applyFont="1" applyFill="1" applyBorder="1" applyAlignment="1">
      <alignment horizontal="center" vertical="center"/>
    </xf>
    <xf numFmtId="0" fontId="11" fillId="0" borderId="0" xfId="0" applyFont="1" applyAlignment="1">
      <alignment horizontal="center" vertical="center"/>
    </xf>
    <xf numFmtId="0" fontId="12" fillId="5" borderId="2" xfId="0" applyFont="1" applyFill="1" applyBorder="1" applyAlignment="1">
      <alignment horizontal="center" vertical="center"/>
    </xf>
    <xf numFmtId="0" fontId="13" fillId="0" borderId="2" xfId="0" applyFont="1" applyBorder="1" applyAlignment="1" applyProtection="1">
      <alignment horizontal="center" vertical="center"/>
      <protection locked="0"/>
    </xf>
    <xf numFmtId="49" fontId="14" fillId="0" borderId="2" xfId="0" applyNumberFormat="1" applyFont="1" applyBorder="1" applyAlignment="1">
      <alignment horizontal="center" vertical="center"/>
    </xf>
    <xf numFmtId="14" fontId="13" fillId="0" borderId="2" xfId="0" applyNumberFormat="1" applyFont="1" applyBorder="1" applyAlignment="1" applyProtection="1">
      <alignment horizontal="center" vertical="center"/>
      <protection locked="0"/>
    </xf>
    <xf numFmtId="0" fontId="12" fillId="6" borderId="2" xfId="0" applyFont="1" applyFill="1" applyBorder="1" applyAlignment="1">
      <alignment horizontal="center" vertical="center"/>
    </xf>
    <xf numFmtId="0" fontId="11" fillId="6" borderId="0" xfId="0" applyFont="1" applyFill="1" applyAlignment="1">
      <alignment horizontal="center" vertical="center"/>
    </xf>
    <xf numFmtId="0" fontId="11" fillId="5" borderId="0" xfId="0" applyFont="1" applyFill="1" applyAlignment="1">
      <alignment horizontal="center" vertical="center"/>
    </xf>
    <xf numFmtId="49" fontId="11" fillId="0" borderId="0" xfId="0" applyNumberFormat="1" applyFont="1" applyAlignment="1">
      <alignment horizontal="center" vertical="center"/>
    </xf>
    <xf numFmtId="49" fontId="15" fillId="0" borderId="2" xfId="0" applyNumberFormat="1" applyFont="1" applyBorder="1" applyAlignment="1">
      <alignment horizontal="center" vertical="center"/>
    </xf>
    <xf numFmtId="1" fontId="13" fillId="0" borderId="2" xfId="0" applyNumberFormat="1" applyFont="1" applyBorder="1" applyAlignment="1" applyProtection="1">
      <alignment horizontal="center" vertical="center"/>
      <protection locked="0"/>
    </xf>
    <xf numFmtId="0" fontId="13" fillId="0" borderId="2" xfId="0" applyFont="1" applyBorder="1" applyAlignment="1" applyProtection="1">
      <alignment horizontal="center" vertical="center" wrapText="1"/>
      <protection locked="0"/>
    </xf>
    <xf numFmtId="0" fontId="2" fillId="0" borderId="0" xfId="1" applyAlignment="1">
      <alignment horizontal="center"/>
    </xf>
    <xf numFmtId="0" fontId="2" fillId="0" borderId="2" xfId="1" applyBorder="1" applyAlignment="1">
      <alignment horizontal="left"/>
    </xf>
    <xf numFmtId="0" fontId="18" fillId="0" borderId="0" xfId="1" applyFont="1"/>
    <xf numFmtId="0" fontId="18" fillId="0" borderId="0" xfId="1" applyFont="1" applyAlignment="1">
      <alignment horizontal="left"/>
    </xf>
    <xf numFmtId="0" fontId="18" fillId="0" borderId="0" xfId="1" applyFont="1" applyAlignment="1">
      <alignment horizontal="left" vertical="center"/>
    </xf>
    <xf numFmtId="0" fontId="18" fillId="0" borderId="2" xfId="1" applyFont="1" applyBorder="1" applyAlignment="1">
      <alignment horizontal="left" vertical="center"/>
    </xf>
    <xf numFmtId="0" fontId="18" fillId="0" borderId="2" xfId="1" applyFont="1" applyBorder="1"/>
    <xf numFmtId="0" fontId="11" fillId="0" borderId="8" xfId="0" applyFont="1" applyBorder="1" applyAlignment="1">
      <alignment horizontal="center" vertical="center"/>
    </xf>
    <xf numFmtId="0" fontId="11" fillId="0" borderId="11" xfId="0" applyFont="1" applyBorder="1" applyAlignment="1">
      <alignment horizontal="center" vertical="center"/>
    </xf>
    <xf numFmtId="0" fontId="11" fillId="0" borderId="12" xfId="0" applyFont="1" applyBorder="1" applyAlignment="1">
      <alignment horizontal="center" vertical="center"/>
    </xf>
    <xf numFmtId="1" fontId="11" fillId="0" borderId="8" xfId="0" applyNumberFormat="1" applyFont="1" applyBorder="1" applyAlignment="1">
      <alignment horizontal="center" vertical="center"/>
    </xf>
    <xf numFmtId="0" fontId="11" fillId="5" borderId="8" xfId="0" applyFont="1" applyFill="1" applyBorder="1" applyAlignment="1">
      <alignment horizontal="center" vertical="center"/>
    </xf>
    <xf numFmtId="0" fontId="2" fillId="0" borderId="3" xfId="1" applyBorder="1" applyAlignment="1">
      <alignment horizontal="center"/>
    </xf>
    <xf numFmtId="0" fontId="2" fillId="0" borderId="5" xfId="1" applyBorder="1" applyAlignment="1">
      <alignment horizontal="center"/>
    </xf>
    <xf numFmtId="0" fontId="2" fillId="0" borderId="3" xfId="1" applyBorder="1" applyAlignment="1">
      <alignment horizontal="center" vertical="center"/>
    </xf>
    <xf numFmtId="0" fontId="2" fillId="0" borderId="4" xfId="1" applyBorder="1" applyAlignment="1">
      <alignment horizontal="center" vertical="center"/>
    </xf>
    <xf numFmtId="0" fontId="2" fillId="0" borderId="5" xfId="1" applyBorder="1" applyAlignment="1">
      <alignment horizontal="center" vertical="center"/>
    </xf>
    <xf numFmtId="0" fontId="2" fillId="0" borderId="2" xfId="1" applyBorder="1" applyAlignment="1">
      <alignment horizontal="center" vertical="center"/>
    </xf>
    <xf numFmtId="0" fontId="3" fillId="3" borderId="2" xfId="1" applyFont="1" applyFill="1" applyBorder="1" applyAlignment="1">
      <alignment horizontal="center"/>
    </xf>
    <xf numFmtId="0" fontId="2" fillId="0" borderId="3" xfId="1" applyBorder="1" applyAlignment="1">
      <alignment horizontal="center" vertical="center" wrapText="1"/>
    </xf>
    <xf numFmtId="0" fontId="2" fillId="0" borderId="4" xfId="1" applyBorder="1" applyAlignment="1">
      <alignment horizontal="center" vertical="center" wrapText="1"/>
    </xf>
    <xf numFmtId="0" fontId="2" fillId="0" borderId="5" xfId="1" applyBorder="1" applyAlignment="1">
      <alignment horizontal="center" vertical="center" wrapText="1"/>
    </xf>
  </cellXfs>
  <cellStyles count="3">
    <cellStyle name="Hyperlink" xfId="2" xr:uid="{00000000-000B-0000-0000-000008000000}"/>
    <cellStyle name="Normal" xfId="0" builtinId="0"/>
    <cellStyle name="Normal 2" xfId="1" xr:uid="{00000000-0005-0000-0000-000001000000}"/>
  </cellStyles>
  <dxfs count="3">
    <dxf>
      <font>
        <color rgb="FF006100"/>
      </font>
      <fill>
        <patternFill>
          <bgColor rgb="FFC6EFCE"/>
        </patternFill>
      </fill>
    </dxf>
    <dxf>
      <font>
        <color rgb="FFF0B70C"/>
      </font>
      <fill>
        <patternFill patternType="solid">
          <bgColor rgb="FFF0F55D"/>
        </patternFill>
      </fill>
    </dxf>
    <dxf>
      <font>
        <color rgb="FF9C0006"/>
      </font>
      <fill>
        <patternFill>
          <bgColor rgb="FFFFC7CE"/>
        </patternFill>
      </fill>
    </dxf>
  </dxfs>
  <tableStyles count="0" defaultTableStyle="TableStyleMedium2" defaultPivotStyle="PivotStyleMedium9"/>
  <colors>
    <mruColors>
      <color rgb="FFF0B70C"/>
      <color rgb="FFF0F55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10/relationships/person" Target="persons/person.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2.xml"/><Relationship Id="rId5" Type="http://schemas.openxmlformats.org/officeDocument/2006/relationships/theme" Target="theme/theme1.xml"/><Relationship Id="rId10" Type="http://schemas.openxmlformats.org/officeDocument/2006/relationships/customXml" Target="../customXml/item1.xml"/><Relationship Id="rId4" Type="http://schemas.openxmlformats.org/officeDocument/2006/relationships/externalLink" Target="externalLinks/externalLink1.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minenergiacol.sharepoint.com/sites/ESTALLIDO6GW/Documentos%20compartidos/General/03.%20SEGUIMIENTO%20PROYECTOS/01.%20GENERACION/01.%20Proyectos%206GW/BACKUP/PLAN%20ESTALLIDO%206GW.xlsx" TargetMode="External"/><Relationship Id="rId1" Type="http://schemas.openxmlformats.org/officeDocument/2006/relationships/externalLinkPath" Target="/sites/ESTALLIDO6GW/Documentos%20compartidos/General/03.%20SEGUIMIENTO%20PROYECTOS/01.%20GENERACION/01.%20Proyectos%206GW/BACKUP/PLAN%20ESTALLIDO%206G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kJSs2jHPLkWvMnzaiwfqoeEaZIUQN5NOn2h7loFO_AI6aUYQPwfjR6r8DW5sIMPx" itemId="01BF6UQCTJF36PQOKWXBCY2CRTSRSBO7UT">
      <xxl21:absoluteUrl r:id="rId2"/>
    </xxl21:alternateUrls>
    <sheetNames>
      <sheetName val="CATEGORIZACIÓN"/>
      <sheetName val="TRÁMITES"/>
      <sheetName val="CRITERIOS_CATEGORIZACIÓN"/>
      <sheetName val="Listado_Proyectos"/>
      <sheetName val="Base"/>
      <sheetName val="Curva S"/>
      <sheetName val="Listas"/>
      <sheetName val="Ubicaciones"/>
    </sheetNames>
    <sheetDataSet>
      <sheetData sheetId="0"/>
      <sheetData sheetId="1"/>
      <sheetData sheetId="2"/>
      <sheetData sheetId="3"/>
      <sheetData sheetId="4"/>
      <sheetData sheetId="5"/>
      <sheetData sheetId="6">
        <row r="13">
          <cell r="E13" t="str">
            <v xml:space="preserve">Sustracción de reservas y areas protegidas </v>
          </cell>
          <cell r="F13" t="str">
            <v>Tramite1</v>
          </cell>
        </row>
        <row r="14">
          <cell r="E14" t="str">
            <v>Aprovechamiento forestal</v>
          </cell>
          <cell r="F14" t="str">
            <v>Tramite2</v>
          </cell>
        </row>
        <row r="15">
          <cell r="E15" t="str">
            <v xml:space="preserve">Tramites ambientales </v>
          </cell>
          <cell r="F15" t="str">
            <v>Tramite3</v>
          </cell>
        </row>
        <row r="16">
          <cell r="E16" t="str">
            <v xml:space="preserve">Consulta previa </v>
          </cell>
          <cell r="F16" t="str">
            <v>Tramite4</v>
          </cell>
        </row>
        <row r="17">
          <cell r="E17" t="str">
            <v>Prospección Arqueológica</v>
          </cell>
          <cell r="F17" t="str">
            <v>Tramite5</v>
          </cell>
        </row>
        <row r="18">
          <cell r="E18" t="str">
            <v xml:space="preserve">Licenciamiento ambiental </v>
          </cell>
          <cell r="F18" t="str">
            <v>Tramite6</v>
          </cell>
        </row>
        <row r="19">
          <cell r="E19" t="str">
            <v>Superposición de proyectos</v>
          </cell>
          <cell r="F19" t="str">
            <v>Tramite7</v>
          </cell>
        </row>
        <row r="20">
          <cell r="E20" t="str">
            <v>Gestión de servidumbres</v>
          </cell>
          <cell r="F20" t="str">
            <v>Tramite8</v>
          </cell>
        </row>
        <row r="21">
          <cell r="E21" t="str">
            <v>Trámites sociales</v>
          </cell>
          <cell r="F21" t="str">
            <v>Tramite9</v>
          </cell>
        </row>
        <row r="22">
          <cell r="E22" t="str">
            <v>Declaratoria de Utilidad Pública</v>
          </cell>
          <cell r="F22" t="str">
            <v>Tramite10</v>
          </cell>
        </row>
        <row r="23">
          <cell r="E23" t="str">
            <v>Declaratoria PINE</v>
          </cell>
          <cell r="F23" t="str">
            <v>Tramite11</v>
          </cell>
        </row>
        <row r="24">
          <cell r="E24" t="str">
            <v>Cambios FPO</v>
          </cell>
          <cell r="F24" t="str">
            <v>Tramite12</v>
          </cell>
        </row>
        <row r="25">
          <cell r="E25" t="str">
            <v>Solicitud de conexión temporal</v>
          </cell>
          <cell r="F25" t="str">
            <v>Tramite13</v>
          </cell>
        </row>
        <row r="26">
          <cell r="E26" t="str">
            <v>Solicitud de conexión compartida</v>
          </cell>
          <cell r="F26" t="str">
            <v>Tramite14</v>
          </cell>
        </row>
        <row r="27">
          <cell r="E27" t="str">
            <v>Incentivos tributarios</v>
          </cell>
          <cell r="F27" t="str">
            <v>Tramite15</v>
          </cell>
        </row>
        <row r="28">
          <cell r="E28" t="str">
            <v>Trámites de conexión al SIN</v>
          </cell>
          <cell r="F28" t="str">
            <v>Tramite16</v>
          </cell>
        </row>
        <row r="29">
          <cell r="E29" t="str">
            <v>Otros</v>
          </cell>
          <cell r="F29" t="str">
            <v>Tramite17</v>
          </cell>
        </row>
      </sheetData>
      <sheetData sheetId="7"/>
    </sheetDataSet>
  </externalBook>
</externalLink>
</file>

<file path=xl/persons/person.xml><?xml version="1.0" encoding="utf-8"?>
<personList xmlns="http://schemas.microsoft.com/office/spreadsheetml/2018/threadedcomments" xmlns:x="http://schemas.openxmlformats.org/spreadsheetml/2006/main">
  <person displayName="PAULA NATALIA RIVEROS MELO" id="{F6F05EF2-5506-4D8A-989C-3CCA71BE994D}" userId="S::pnriveros@minenergia.gov.co::99d5d788-9875-480c-b32b-a374c26ca2e7"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45F82"/>
      </a:accent1>
      <a:accent2>
        <a:srgbClr val="E87331"/>
      </a:accent2>
      <a:accent3>
        <a:srgbClr val="186C24"/>
      </a:accent3>
      <a:accent4>
        <a:srgbClr val="0F9ED5"/>
      </a:accent4>
      <a:accent5>
        <a:srgbClr val="A02B93"/>
      </a:accent5>
      <a:accent6>
        <a:srgbClr val="4EA72E"/>
      </a:accent6>
      <a:hlink>
        <a:srgbClr val="467886"/>
      </a:hlink>
      <a:folHlink>
        <a:srgbClr val="96607D"/>
      </a:folHlink>
    </a:clrScheme>
    <a:fontScheme name="Office">
      <a:majorFont>
        <a:latin typeface="Aptos Display"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I2" dT="2024-04-16T21:47:45.41" personId="{F6F05EF2-5506-4D8A-989C-3CCA71BE994D}" id="{279342BB-6555-428C-A31A-E9D129C34569}">
    <text>lo define el constructor</text>
  </threadedComment>
  <threadedComment ref="I11" dT="2024-04-16T18:03:54.58" personId="{F6F05EF2-5506-4D8A-989C-3CCA71BE994D}" id="{4C6E70F7-E6F8-429C-A9E5-27F7F5B19967}">
    <text>lo define el constructor</text>
  </threadedComment>
</ThreadedComments>
</file>

<file path=xl/worksheets/_rels/sheet1.xml.rels><?xml version="1.0" encoding="UTF-8" standalone="yes"?>
<Relationships xmlns="http://schemas.openxmlformats.org/package/2006/relationships"><Relationship Id="rId8" Type="http://schemas.openxmlformats.org/officeDocument/2006/relationships/hyperlink" Target="mailto:notificacionesjudiciales@enlaza.red" TargetMode="External"/><Relationship Id="rId13" Type="http://schemas.openxmlformats.org/officeDocument/2006/relationships/hyperlink" Target="https://www.grupoenergiabogota.com/medios/comunicados-2022/enlaza-del-geb-inicio-la-construccion-de-colectora" TargetMode="External"/><Relationship Id="rId18" Type="http://schemas.openxmlformats.org/officeDocument/2006/relationships/hyperlink" Target="mailto:notijudicialcelsiaco@celsia.com" TargetMode="External"/><Relationship Id="rId26" Type="http://schemas.openxmlformats.org/officeDocument/2006/relationships/comments" Target="../comments1.xml"/><Relationship Id="rId3" Type="http://schemas.openxmlformats.org/officeDocument/2006/relationships/hyperlink" Target="mailto:notificacionesjudiciales@enlaza.red" TargetMode="External"/><Relationship Id="rId21" Type="http://schemas.openxmlformats.org/officeDocument/2006/relationships/hyperlink" Target="https://www.isa.co/es/" TargetMode="External"/><Relationship Id="rId7" Type="http://schemas.openxmlformats.org/officeDocument/2006/relationships/hyperlink" Target="https://www.enlaza.red/proyectos-en-desarrollo/la-loma-110-kv-upme-str-13-2015" TargetMode="External"/><Relationship Id="rId12" Type="http://schemas.openxmlformats.org/officeDocument/2006/relationships/hyperlink" Target="mailto:notificacionesjudiciales@enlaza.red" TargetMode="External"/><Relationship Id="rId17" Type="http://schemas.openxmlformats.org/officeDocument/2006/relationships/hyperlink" Target="https://www.celsia.com/es/quienes-somos/que-hacemos/plan-5-caribe/" TargetMode="External"/><Relationship Id="rId25" Type="http://schemas.openxmlformats.org/officeDocument/2006/relationships/vmlDrawing" Target="../drawings/vmlDrawing1.vml"/><Relationship Id="rId2" Type="http://schemas.openxmlformats.org/officeDocument/2006/relationships/hyperlink" Target="https://www.enlaza.red/proyectos-en-desarrollo/chivor-ii-norte-230-kv-upme-03-2010-cundinamarca-y-boyaca" TargetMode="External"/><Relationship Id="rId16" Type="http://schemas.openxmlformats.org/officeDocument/2006/relationships/hyperlink" Target="mailto:notijudicialcelsiaco@celsia.com" TargetMode="External"/><Relationship Id="rId20" Type="http://schemas.openxmlformats.org/officeDocument/2006/relationships/hyperlink" Target="https://www.canadiansolar.com/la/aboutus/" TargetMode="External"/><Relationship Id="rId1" Type="http://schemas.openxmlformats.org/officeDocument/2006/relationships/hyperlink" Target="mailto:notificacionesjudiciales@enlaza.red" TargetMode="External"/><Relationship Id="rId6" Type="http://schemas.openxmlformats.org/officeDocument/2006/relationships/hyperlink" Target="https://www.enlaza.red/proyectos-en-desarrollo/refuerzo-suroccidental-500-kv-upme-04-2014" TargetMode="External"/><Relationship Id="rId11" Type="http://schemas.openxmlformats.org/officeDocument/2006/relationships/hyperlink" Target="https://www.isaintercolombia.com/proyecto-de-interconexion-cuestecitas-copey-fundacion-a-500-220-mil-voltios/" TargetMode="External"/><Relationship Id="rId24" Type="http://schemas.openxmlformats.org/officeDocument/2006/relationships/hyperlink" Target="https://www.isaintercolombia.com/proyecto-de-interconexion-cuestecitas-copey-fundacion-a-500-220-mil-voltios/" TargetMode="External"/><Relationship Id="rId5" Type="http://schemas.openxmlformats.org/officeDocument/2006/relationships/hyperlink" Target="mailto:notificacionesjudiciales@enlaza.red" TargetMode="External"/><Relationship Id="rId15" Type="http://schemas.openxmlformats.org/officeDocument/2006/relationships/hyperlink" Target="https://www.celsia.com/es/quienes-somos/que-hacemos/plan-5-caribe/" TargetMode="External"/><Relationship Id="rId23" Type="http://schemas.openxmlformats.org/officeDocument/2006/relationships/hyperlink" Target="https://cemarcaribe.com/proyecto/" TargetMode="External"/><Relationship Id="rId10" Type="http://schemas.openxmlformats.org/officeDocument/2006/relationships/hyperlink" Target="mailto:info@tce.com.co" TargetMode="External"/><Relationship Id="rId19" Type="http://schemas.openxmlformats.org/officeDocument/2006/relationships/hyperlink" Target="https://www.celsia.com/es/quienes-somos/que-hacemos/plan-5-caribe/" TargetMode="External"/><Relationship Id="rId4" Type="http://schemas.openxmlformats.org/officeDocument/2006/relationships/hyperlink" Target="https://www.enlaza.red/proyectos-en-desarrollo/sogamoso-500-kv-upme-01-2013-boyaca-santander-y-cundinamarca" TargetMode="External"/><Relationship Id="rId9" Type="http://schemas.openxmlformats.org/officeDocument/2006/relationships/hyperlink" Target="https://tce.com.co/el-proyecto/" TargetMode="External"/><Relationship Id="rId14" Type="http://schemas.openxmlformats.org/officeDocument/2006/relationships/hyperlink" Target="mailto:notijudicialcelsiaco@celsia.com" TargetMode="External"/><Relationship Id="rId22" Type="http://schemas.openxmlformats.org/officeDocument/2006/relationships/hyperlink" Target="https://www.isa.co/es/" TargetMode="External"/><Relationship Id="rId27"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13" Type="http://schemas.openxmlformats.org/officeDocument/2006/relationships/hyperlink" Target="http://www.corpamag.gov.co/" TargetMode="External"/><Relationship Id="rId18" Type="http://schemas.openxmlformats.org/officeDocument/2006/relationships/hyperlink" Target="http://www.corponarino.gov.co/" TargetMode="External"/><Relationship Id="rId26" Type="http://schemas.openxmlformats.org/officeDocument/2006/relationships/hyperlink" Target="http://corporinoquia.gov.co/" TargetMode="External"/><Relationship Id="rId39" Type="http://schemas.openxmlformats.org/officeDocument/2006/relationships/hyperlink" Target="http://www.corpocaldas.gov.co/" TargetMode="External"/><Relationship Id="rId21" Type="http://schemas.openxmlformats.org/officeDocument/2006/relationships/hyperlink" Target="http://www.crautonoma.gov.co/" TargetMode="External"/><Relationship Id="rId34" Type="http://schemas.openxmlformats.org/officeDocument/2006/relationships/hyperlink" Target="http://www.cdmb.gov.co/web/index.php" TargetMode="External"/><Relationship Id="rId42" Type="http://schemas.openxmlformats.org/officeDocument/2006/relationships/hyperlink" Target="http://www.corpoguajira.gov.co/" TargetMode="External"/><Relationship Id="rId47" Type="http://schemas.openxmlformats.org/officeDocument/2006/relationships/hyperlink" Target="http://www.crc.gov.co/" TargetMode="External"/><Relationship Id="rId50" Type="http://schemas.openxmlformats.org/officeDocument/2006/relationships/hyperlink" Target="http://www.cvs.gov.co/" TargetMode="External"/><Relationship Id="rId7" Type="http://schemas.openxmlformats.org/officeDocument/2006/relationships/hyperlink" Target="http://www.carsucre.gov.co/" TargetMode="External"/><Relationship Id="rId2" Type="http://schemas.openxmlformats.org/officeDocument/2006/relationships/hyperlink" Target="http://www.corpoguavio.gov.co/" TargetMode="External"/><Relationship Id="rId16" Type="http://schemas.openxmlformats.org/officeDocument/2006/relationships/hyperlink" Target="http://www.corpocesar.gov.co/" TargetMode="External"/><Relationship Id="rId29" Type="http://schemas.openxmlformats.org/officeDocument/2006/relationships/hyperlink" Target="http://www.cardique.gov.co/" TargetMode="External"/><Relationship Id="rId11" Type="http://schemas.openxmlformats.org/officeDocument/2006/relationships/hyperlink" Target="http://www.cvc.gov.co/portal/index.php/es" TargetMode="External"/><Relationship Id="rId24" Type="http://schemas.openxmlformats.org/officeDocument/2006/relationships/hyperlink" Target="http://www.carcsb.galeon.com/" TargetMode="External"/><Relationship Id="rId32" Type="http://schemas.openxmlformats.org/officeDocument/2006/relationships/hyperlink" Target="http://www.carsucre.gov.co/" TargetMode="External"/><Relationship Id="rId37" Type="http://schemas.openxmlformats.org/officeDocument/2006/relationships/hyperlink" Target="http://www.cas.gov.co/" TargetMode="External"/><Relationship Id="rId40" Type="http://schemas.openxmlformats.org/officeDocument/2006/relationships/hyperlink" Target="http://www.corpochivor.gov.co/" TargetMode="External"/><Relationship Id="rId45" Type="http://schemas.openxmlformats.org/officeDocument/2006/relationships/hyperlink" Target="http://www.cortolima.gov.co/" TargetMode="External"/><Relationship Id="rId5" Type="http://schemas.openxmlformats.org/officeDocument/2006/relationships/hyperlink" Target="http://www.carder.gov.co/" TargetMode="External"/><Relationship Id="rId15" Type="http://schemas.openxmlformats.org/officeDocument/2006/relationships/hyperlink" Target="http://www.corpochivor.gov.co/" TargetMode="External"/><Relationship Id="rId23" Type="http://schemas.openxmlformats.org/officeDocument/2006/relationships/hyperlink" Target="https://www.crq.gov.co/" TargetMode="External"/><Relationship Id="rId28" Type="http://schemas.openxmlformats.org/officeDocument/2006/relationships/hyperlink" Target="http://www.cam.gov.co/web/guest" TargetMode="External"/><Relationship Id="rId36" Type="http://schemas.openxmlformats.org/officeDocument/2006/relationships/hyperlink" Target="http://www.cvc.gov.co/portal/index.php/es" TargetMode="External"/><Relationship Id="rId49" Type="http://schemas.openxmlformats.org/officeDocument/2006/relationships/hyperlink" Target="http://www.carcsb.galeon.com/" TargetMode="External"/><Relationship Id="rId10" Type="http://schemas.openxmlformats.org/officeDocument/2006/relationships/hyperlink" Target="http://www.corantioquia.gov.co/" TargetMode="External"/><Relationship Id="rId19" Type="http://schemas.openxmlformats.org/officeDocument/2006/relationships/hyperlink" Target="http://www.corponor.gov.co/" TargetMode="External"/><Relationship Id="rId31" Type="http://schemas.openxmlformats.org/officeDocument/2006/relationships/hyperlink" Target="http://www.corpoboyaca.gov.co/" TargetMode="External"/><Relationship Id="rId44" Type="http://schemas.openxmlformats.org/officeDocument/2006/relationships/hyperlink" Target="http://www.corponor.gov.co/" TargetMode="External"/><Relationship Id="rId4" Type="http://schemas.openxmlformats.org/officeDocument/2006/relationships/hyperlink" Target="http://www.cardique.gov.co/" TargetMode="External"/><Relationship Id="rId9" Type="http://schemas.openxmlformats.org/officeDocument/2006/relationships/hyperlink" Target="http://www.cdmb.gov.co/web/index.php" TargetMode="External"/><Relationship Id="rId14" Type="http://schemas.openxmlformats.org/officeDocument/2006/relationships/hyperlink" Target="http://www.corpocaldas.gov.co/" TargetMode="External"/><Relationship Id="rId22" Type="http://schemas.openxmlformats.org/officeDocument/2006/relationships/hyperlink" Target="http://www.crc.gov.co/" TargetMode="External"/><Relationship Id="rId27" Type="http://schemas.openxmlformats.org/officeDocument/2006/relationships/hyperlink" Target="http://www.corpoguavio.gov.co/" TargetMode="External"/><Relationship Id="rId30" Type="http://schemas.openxmlformats.org/officeDocument/2006/relationships/hyperlink" Target="http://www.carder.gov.co/" TargetMode="External"/><Relationship Id="rId35" Type="http://schemas.openxmlformats.org/officeDocument/2006/relationships/hyperlink" Target="http://www.corantioquia.gov.co/" TargetMode="External"/><Relationship Id="rId43" Type="http://schemas.openxmlformats.org/officeDocument/2006/relationships/hyperlink" Target="http://www.corponarino.gov.co/" TargetMode="External"/><Relationship Id="rId48" Type="http://schemas.openxmlformats.org/officeDocument/2006/relationships/hyperlink" Target="https://www.crq.gov.co/" TargetMode="External"/><Relationship Id="rId8" Type="http://schemas.openxmlformats.org/officeDocument/2006/relationships/hyperlink" Target="http://www.cornare.gov.co/" TargetMode="External"/><Relationship Id="rId51" Type="http://schemas.openxmlformats.org/officeDocument/2006/relationships/printerSettings" Target="../printerSettings/printerSettings1.bin"/><Relationship Id="rId3" Type="http://schemas.openxmlformats.org/officeDocument/2006/relationships/hyperlink" Target="http://www.cam.gov.co/web/guest" TargetMode="External"/><Relationship Id="rId12" Type="http://schemas.openxmlformats.org/officeDocument/2006/relationships/hyperlink" Target="http://www.cas.gov.co/" TargetMode="External"/><Relationship Id="rId17" Type="http://schemas.openxmlformats.org/officeDocument/2006/relationships/hyperlink" Target="http://www.corpoguajira.gov.co/" TargetMode="External"/><Relationship Id="rId25" Type="http://schemas.openxmlformats.org/officeDocument/2006/relationships/hyperlink" Target="http://www.cvs.gov.co/" TargetMode="External"/><Relationship Id="rId33" Type="http://schemas.openxmlformats.org/officeDocument/2006/relationships/hyperlink" Target="http://www.cornare.gov.co/" TargetMode="External"/><Relationship Id="rId38" Type="http://schemas.openxmlformats.org/officeDocument/2006/relationships/hyperlink" Target="http://www.corpamag.gov.co/" TargetMode="External"/><Relationship Id="rId46" Type="http://schemas.openxmlformats.org/officeDocument/2006/relationships/hyperlink" Target="http://www.crautonoma.gov.co/" TargetMode="External"/><Relationship Id="rId20" Type="http://schemas.openxmlformats.org/officeDocument/2006/relationships/hyperlink" Target="http://www.cortolima.gov.co/" TargetMode="External"/><Relationship Id="rId41" Type="http://schemas.openxmlformats.org/officeDocument/2006/relationships/hyperlink" Target="http://www.corpocesar.gov.co/" TargetMode="External"/><Relationship Id="rId1" Type="http://schemas.openxmlformats.org/officeDocument/2006/relationships/hyperlink" Target="http://corporinoquia.gov.co/" TargetMode="External"/><Relationship Id="rId6" Type="http://schemas.openxmlformats.org/officeDocument/2006/relationships/hyperlink" Target="http://www.corpoboyaca.gov.co/" TargetMode="External"/></Relationships>
</file>

<file path=xl/worksheets/_rels/sheet3.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Z32"/>
  <sheetViews>
    <sheetView tabSelected="1" topLeftCell="I1" workbookViewId="0">
      <selection activeCell="Q14" sqref="Q14"/>
    </sheetView>
  </sheetViews>
  <sheetFormatPr defaultColWidth="9" defaultRowHeight="15" customHeight="1"/>
  <cols>
    <col min="1" max="1" width="0" hidden="1" customWidth="1"/>
    <col min="2" max="2" width="16" customWidth="1"/>
    <col min="3" max="3" width="23.42578125" customWidth="1"/>
    <col min="4" max="4" width="23.7109375" customWidth="1"/>
    <col min="5" max="7" width="14.85546875" customWidth="1"/>
    <col min="8" max="8" width="17.140625" customWidth="1"/>
    <col min="9" max="11" width="14.85546875" customWidth="1"/>
    <col min="12" max="12" width="17.5703125" customWidth="1"/>
    <col min="13" max="13" width="12.7109375" customWidth="1"/>
    <col min="14" max="14" width="20.28515625" customWidth="1"/>
    <col min="15" max="15" width="11.140625" bestFit="1" customWidth="1"/>
    <col min="16" max="16" width="11.140625" customWidth="1"/>
    <col min="17" max="17" width="48.28515625" customWidth="1"/>
    <col min="18" max="18" width="30.5703125" customWidth="1"/>
    <col min="19" max="25" width="20.5703125" customWidth="1"/>
    <col min="26" max="26" width="17.42578125" customWidth="1"/>
  </cols>
  <sheetData>
    <row r="1" spans="1:26" ht="33"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row>
    <row r="2" spans="1:26" ht="96.6" hidden="1">
      <c r="A2" s="1" t="e">
        <f>VLOOKUP(S2,Listas!$E$14:$F$33,2,FALSE)</f>
        <v>#N/A</v>
      </c>
      <c r="B2" s="18" t="s">
        <v>26</v>
      </c>
      <c r="C2" s="18" t="s">
        <v>27</v>
      </c>
      <c r="D2" s="18" t="s">
        <v>28</v>
      </c>
      <c r="E2" s="18"/>
      <c r="F2" s="18"/>
      <c r="G2" s="18"/>
      <c r="H2" s="18"/>
      <c r="I2" s="18"/>
      <c r="J2" s="18"/>
      <c r="K2" s="18"/>
      <c r="L2" s="18"/>
      <c r="M2" s="18" t="s">
        <v>29</v>
      </c>
      <c r="N2" s="30">
        <v>43656</v>
      </c>
      <c r="O2" s="19">
        <v>45229</v>
      </c>
      <c r="P2" s="19"/>
      <c r="Q2" s="18" t="s">
        <v>30</v>
      </c>
      <c r="R2" s="18"/>
      <c r="S2" s="18"/>
      <c r="T2" s="18"/>
      <c r="U2" s="18"/>
      <c r="V2" s="18"/>
      <c r="W2" s="18"/>
      <c r="X2" s="18"/>
      <c r="Y2" s="18"/>
      <c r="Z2" s="18"/>
    </row>
    <row r="3" spans="1:26" ht="124.15" hidden="1">
      <c r="A3" s="1" t="e">
        <f>VLOOKUP(S3,Listas!$E$14:$F$33,2,FALSE)</f>
        <v>#N/A</v>
      </c>
      <c r="B3" s="18" t="s">
        <v>31</v>
      </c>
      <c r="C3" s="18" t="s">
        <v>32</v>
      </c>
      <c r="D3" s="18" t="s">
        <v>33</v>
      </c>
      <c r="E3" s="20" t="s">
        <v>34</v>
      </c>
      <c r="F3" s="18"/>
      <c r="G3" s="18"/>
      <c r="H3" s="18"/>
      <c r="I3" s="18"/>
      <c r="J3" s="18"/>
      <c r="K3" s="18"/>
      <c r="L3" s="18" t="s">
        <v>35</v>
      </c>
      <c r="M3" s="18" t="s">
        <v>29</v>
      </c>
      <c r="N3" s="19" t="s">
        <v>36</v>
      </c>
      <c r="O3" s="19">
        <v>45168</v>
      </c>
      <c r="P3" s="19"/>
      <c r="Q3" s="18" t="s">
        <v>37</v>
      </c>
      <c r="R3" s="18"/>
      <c r="S3" s="18"/>
      <c r="T3" s="18"/>
      <c r="U3" s="18"/>
      <c r="V3" s="18"/>
      <c r="W3" s="18"/>
      <c r="X3" s="18"/>
      <c r="Y3" s="18"/>
      <c r="Z3" s="18"/>
    </row>
    <row r="4" spans="1:26" ht="188.25" hidden="1">
      <c r="A4" s="1" t="e">
        <f>VLOOKUP(S4,Listas!$E$14:$F$33,2,FALSE)</f>
        <v>#N/A</v>
      </c>
      <c r="B4" s="18" t="s">
        <v>38</v>
      </c>
      <c r="C4" s="27" t="s">
        <v>39</v>
      </c>
      <c r="D4" s="18" t="s">
        <v>40</v>
      </c>
      <c r="E4" s="18"/>
      <c r="F4" s="18"/>
      <c r="G4" s="18"/>
      <c r="H4" s="18" t="s">
        <v>41</v>
      </c>
      <c r="I4" s="18" t="s">
        <v>42</v>
      </c>
      <c r="J4" s="18"/>
      <c r="K4" s="18"/>
      <c r="L4" s="18" t="s">
        <v>43</v>
      </c>
      <c r="M4" s="18" t="s">
        <v>29</v>
      </c>
      <c r="N4" s="19">
        <v>43795</v>
      </c>
      <c r="O4" s="19">
        <v>44834</v>
      </c>
      <c r="P4" s="19"/>
      <c r="Q4" s="18" t="s">
        <v>44</v>
      </c>
      <c r="R4" s="18"/>
      <c r="S4" s="1"/>
      <c r="T4" s="1"/>
      <c r="U4" s="1"/>
      <c r="V4" s="1"/>
      <c r="W4" s="1"/>
      <c r="X4" s="1"/>
      <c r="Y4" s="1"/>
      <c r="Z4" s="1"/>
    </row>
    <row r="5" spans="1:26" ht="72.75" hidden="1">
      <c r="A5" s="1" t="e">
        <f>VLOOKUP(S5,Listas!$E$14:$F$33,2,FALSE)</f>
        <v>#N/A</v>
      </c>
      <c r="B5" s="18" t="s">
        <v>45</v>
      </c>
      <c r="C5" s="18" t="s">
        <v>46</v>
      </c>
      <c r="D5" s="18" t="s">
        <v>47</v>
      </c>
      <c r="E5" s="20" t="s">
        <v>48</v>
      </c>
      <c r="F5" s="18" t="s">
        <v>49</v>
      </c>
      <c r="G5" s="20" t="s">
        <v>50</v>
      </c>
      <c r="H5" s="18" t="s">
        <v>51</v>
      </c>
      <c r="I5" s="18" t="s">
        <v>52</v>
      </c>
      <c r="J5" s="18"/>
      <c r="K5" s="18"/>
      <c r="L5" s="18" t="s">
        <v>53</v>
      </c>
      <c r="M5" s="18" t="s">
        <v>29</v>
      </c>
      <c r="N5" s="19">
        <v>42108</v>
      </c>
      <c r="O5" s="18"/>
      <c r="P5" s="18"/>
      <c r="Q5" s="18" t="s">
        <v>54</v>
      </c>
      <c r="R5" s="18"/>
      <c r="S5" s="1"/>
      <c r="T5" s="1"/>
      <c r="U5" s="1"/>
      <c r="V5" s="1"/>
      <c r="W5" s="1"/>
      <c r="X5" s="1"/>
      <c r="Y5" s="1"/>
      <c r="Z5" s="1"/>
    </row>
    <row r="6" spans="1:26" ht="409.6" hidden="1">
      <c r="A6" s="1" t="e">
        <f>VLOOKUP(S6,Listas!$E$14:$F$33,2,FALSE)</f>
        <v>#N/A</v>
      </c>
      <c r="B6" s="18" t="s">
        <v>55</v>
      </c>
      <c r="C6" s="18" t="s">
        <v>56</v>
      </c>
      <c r="D6" s="18" t="s">
        <v>57</v>
      </c>
      <c r="E6" s="20" t="s">
        <v>58</v>
      </c>
      <c r="F6" s="18"/>
      <c r="G6" s="20" t="s">
        <v>59</v>
      </c>
      <c r="H6" s="18" t="s">
        <v>60</v>
      </c>
      <c r="I6" s="18" t="s">
        <v>61</v>
      </c>
      <c r="J6" s="18"/>
      <c r="K6" s="18"/>
      <c r="L6" s="18" t="s">
        <v>53</v>
      </c>
      <c r="M6" s="18" t="s">
        <v>62</v>
      </c>
      <c r="N6" s="19">
        <v>43865</v>
      </c>
      <c r="O6" s="19">
        <v>45229</v>
      </c>
      <c r="P6" s="19"/>
      <c r="Q6" s="18" t="s">
        <v>63</v>
      </c>
      <c r="R6" s="18"/>
      <c r="S6" s="18"/>
      <c r="T6" s="18"/>
      <c r="U6" s="18"/>
      <c r="V6" s="18"/>
      <c r="W6" s="18"/>
      <c r="X6" s="18"/>
      <c r="Y6" s="18"/>
      <c r="Z6" s="18"/>
    </row>
    <row r="7" spans="1:26" ht="409.6" hidden="1">
      <c r="A7" s="1" t="e">
        <f>VLOOKUP(S7,Listas!$E$14:$F$33,2,FALSE)</f>
        <v>#N/A</v>
      </c>
      <c r="B7" s="18" t="s">
        <v>64</v>
      </c>
      <c r="C7" s="18" t="s">
        <v>65</v>
      </c>
      <c r="D7" s="18" t="s">
        <v>66</v>
      </c>
      <c r="E7" s="20" t="s">
        <v>58</v>
      </c>
      <c r="F7" s="18"/>
      <c r="G7" s="20" t="s">
        <v>59</v>
      </c>
      <c r="H7" s="18" t="s">
        <v>67</v>
      </c>
      <c r="I7" s="18" t="s">
        <v>68</v>
      </c>
      <c r="J7" s="18"/>
      <c r="K7" s="18"/>
      <c r="L7" s="18" t="s">
        <v>53</v>
      </c>
      <c r="M7" s="18" t="s">
        <v>62</v>
      </c>
      <c r="N7" s="31">
        <v>43425</v>
      </c>
      <c r="O7" s="19">
        <v>45108</v>
      </c>
      <c r="P7" s="19"/>
      <c r="Q7" s="18" t="s">
        <v>69</v>
      </c>
      <c r="R7" s="18"/>
      <c r="S7" s="1"/>
      <c r="T7" s="1"/>
      <c r="U7" s="1"/>
      <c r="V7" s="1"/>
      <c r="W7" s="1"/>
      <c r="X7" s="1"/>
      <c r="Y7" s="1"/>
      <c r="Z7" s="1"/>
    </row>
    <row r="8" spans="1:26" ht="55.15" hidden="1">
      <c r="A8" s="1" t="e">
        <f>VLOOKUP(S8,Listas!$E$14:$F$33,2,FALSE)</f>
        <v>#N/A</v>
      </c>
      <c r="B8" s="18" t="s">
        <v>70</v>
      </c>
      <c r="C8" s="18" t="s">
        <v>71</v>
      </c>
      <c r="D8" s="18" t="s">
        <v>72</v>
      </c>
      <c r="E8" s="20" t="s">
        <v>73</v>
      </c>
      <c r="F8" s="18" t="s">
        <v>74</v>
      </c>
      <c r="G8" s="18"/>
      <c r="H8" s="18" t="s">
        <v>75</v>
      </c>
      <c r="I8" s="18" t="s">
        <v>76</v>
      </c>
      <c r="J8" s="18"/>
      <c r="K8" s="18"/>
      <c r="L8" s="18" t="s">
        <v>77</v>
      </c>
      <c r="M8" s="18" t="s">
        <v>78</v>
      </c>
      <c r="N8" s="19">
        <v>44271</v>
      </c>
      <c r="O8" s="19">
        <v>45688</v>
      </c>
      <c r="P8" s="19"/>
      <c r="Q8" s="18" t="s">
        <v>79</v>
      </c>
      <c r="R8" s="18"/>
      <c r="S8" s="18"/>
      <c r="T8" s="18"/>
      <c r="U8" s="18"/>
      <c r="V8" s="18"/>
      <c r="W8" s="18"/>
      <c r="X8" s="18"/>
      <c r="Y8" s="18"/>
      <c r="Z8" s="18"/>
    </row>
    <row r="9" spans="1:26" ht="138" hidden="1">
      <c r="A9" s="1" t="e">
        <f>VLOOKUP(S9,Listas!$E$14:$F$33,2,FALSE)</f>
        <v>#N/A</v>
      </c>
      <c r="B9" s="18" t="s">
        <v>80</v>
      </c>
      <c r="C9" s="28" t="s">
        <v>81</v>
      </c>
      <c r="D9" s="18" t="s">
        <v>57</v>
      </c>
      <c r="E9" s="20" t="s">
        <v>58</v>
      </c>
      <c r="F9" s="18"/>
      <c r="G9" s="20" t="s">
        <v>59</v>
      </c>
      <c r="H9" s="18" t="s">
        <v>82</v>
      </c>
      <c r="I9" s="18" t="s">
        <v>83</v>
      </c>
      <c r="J9" s="18"/>
      <c r="K9" s="18"/>
      <c r="L9" s="18" t="s">
        <v>53</v>
      </c>
      <c r="M9" s="18" t="s">
        <v>78</v>
      </c>
      <c r="N9" s="19">
        <v>44314</v>
      </c>
      <c r="O9" s="19">
        <v>45807</v>
      </c>
      <c r="P9" s="19"/>
      <c r="Q9" s="18" t="s">
        <v>84</v>
      </c>
      <c r="R9" s="18"/>
      <c r="S9" s="18"/>
      <c r="T9" s="18"/>
      <c r="U9" s="18"/>
      <c r="V9" s="18"/>
      <c r="W9" s="18"/>
      <c r="X9" s="18"/>
      <c r="Y9" s="18"/>
      <c r="Z9" s="18"/>
    </row>
    <row r="10" spans="1:26" ht="409.6" hidden="1">
      <c r="A10" s="1" t="e">
        <f>VLOOKUP(S10,Listas!$E$14:$F$33,2,FALSE)</f>
        <v>#N/A</v>
      </c>
      <c r="B10" s="22" t="s">
        <v>85</v>
      </c>
      <c r="C10" s="18" t="s">
        <v>86</v>
      </c>
      <c r="D10" s="18" t="s">
        <v>47</v>
      </c>
      <c r="E10" s="20" t="s">
        <v>87</v>
      </c>
      <c r="F10" s="18" t="s">
        <v>49</v>
      </c>
      <c r="G10" s="20" t="s">
        <v>50</v>
      </c>
      <c r="H10" s="18" t="s">
        <v>88</v>
      </c>
      <c r="I10" s="18" t="s">
        <v>89</v>
      </c>
      <c r="J10" s="18"/>
      <c r="K10" s="18"/>
      <c r="L10" s="18" t="s">
        <v>53</v>
      </c>
      <c r="M10" s="18" t="s">
        <v>78</v>
      </c>
      <c r="N10" s="19">
        <v>41380</v>
      </c>
      <c r="O10" s="18" t="s">
        <v>90</v>
      </c>
      <c r="P10" s="18"/>
      <c r="Q10" s="18" t="s">
        <v>91</v>
      </c>
      <c r="R10" s="18"/>
      <c r="S10" s="1"/>
      <c r="T10" s="1"/>
      <c r="U10" s="1"/>
      <c r="V10" s="1"/>
      <c r="W10" s="1"/>
      <c r="X10" s="1"/>
      <c r="Y10" s="1"/>
      <c r="Z10" s="1"/>
    </row>
    <row r="11" spans="1:26" ht="174" hidden="1">
      <c r="A11" s="1" t="e">
        <f>VLOOKUP(S11,Listas!$E$14:$F$33,2,FALSE)</f>
        <v>#N/A</v>
      </c>
      <c r="B11" s="18" t="s">
        <v>92</v>
      </c>
      <c r="C11" s="18" t="s">
        <v>93</v>
      </c>
      <c r="D11" s="18" t="s">
        <v>94</v>
      </c>
      <c r="E11" s="20" t="s">
        <v>95</v>
      </c>
      <c r="F11" s="18"/>
      <c r="G11" s="18"/>
      <c r="H11" s="18" t="s">
        <v>96</v>
      </c>
      <c r="I11" s="18" t="s">
        <v>96</v>
      </c>
      <c r="J11" s="18"/>
      <c r="K11" s="18"/>
      <c r="L11" s="18"/>
      <c r="M11" s="18" t="s">
        <v>97</v>
      </c>
      <c r="N11" s="19">
        <v>44274</v>
      </c>
      <c r="O11" s="19">
        <v>45107</v>
      </c>
      <c r="P11" s="19"/>
      <c r="Q11" s="18" t="s">
        <v>98</v>
      </c>
      <c r="R11" s="18"/>
      <c r="S11" s="18"/>
      <c r="T11" s="18"/>
      <c r="U11" s="18"/>
      <c r="V11" s="18"/>
      <c r="W11" s="18"/>
      <c r="X11" s="18"/>
      <c r="Y11" s="18"/>
      <c r="Z11" s="18"/>
    </row>
    <row r="12" spans="1:26" ht="409.6" hidden="1">
      <c r="A12" s="1" t="e">
        <f>VLOOKUP(S12,Listas!$E$14:$F$33,2,FALSE)</f>
        <v>#N/A</v>
      </c>
      <c r="B12" s="18" t="s">
        <v>99</v>
      </c>
      <c r="C12" s="18" t="s">
        <v>100</v>
      </c>
      <c r="D12" s="18" t="s">
        <v>72</v>
      </c>
      <c r="E12" s="20" t="s">
        <v>73</v>
      </c>
      <c r="F12" s="18"/>
      <c r="G12" s="18"/>
      <c r="H12" s="18" t="s">
        <v>101</v>
      </c>
      <c r="I12" s="18" t="s">
        <v>102</v>
      </c>
      <c r="J12" s="18"/>
      <c r="K12" s="18"/>
      <c r="L12" s="18" t="s">
        <v>53</v>
      </c>
      <c r="M12" s="18" t="s">
        <v>103</v>
      </c>
      <c r="N12" s="19">
        <v>43900</v>
      </c>
      <c r="O12" s="19">
        <v>45291</v>
      </c>
      <c r="P12" s="33"/>
      <c r="Q12" s="32" t="s">
        <v>104</v>
      </c>
      <c r="R12" s="23"/>
      <c r="S12" s="18"/>
      <c r="T12" s="18"/>
      <c r="U12" s="18"/>
      <c r="V12" s="18"/>
      <c r="W12" s="18"/>
      <c r="X12" s="18"/>
      <c r="Y12" s="18"/>
      <c r="Z12" s="18"/>
    </row>
    <row r="13" spans="1:26" ht="409.6" hidden="1">
      <c r="A13" s="1" t="e">
        <f>VLOOKUP(S13,Listas!$E$14:$F$33,2,FALSE)</f>
        <v>#N/A</v>
      </c>
      <c r="B13" s="18" t="s">
        <v>105</v>
      </c>
      <c r="C13" s="18" t="s">
        <v>106</v>
      </c>
      <c r="D13" s="18" t="s">
        <v>47</v>
      </c>
      <c r="E13" s="29" t="s">
        <v>107</v>
      </c>
      <c r="F13" s="18" t="s">
        <v>49</v>
      </c>
      <c r="G13" s="20" t="s">
        <v>50</v>
      </c>
      <c r="H13" s="18" t="s">
        <v>108</v>
      </c>
      <c r="I13" s="18" t="s">
        <v>109</v>
      </c>
      <c r="J13" s="18"/>
      <c r="K13" s="18"/>
      <c r="L13" s="18" t="s">
        <v>53</v>
      </c>
      <c r="M13" s="18" t="s">
        <v>103</v>
      </c>
      <c r="N13" s="19">
        <v>43147</v>
      </c>
      <c r="O13" s="26" t="s">
        <v>110</v>
      </c>
      <c r="P13" s="28"/>
      <c r="Q13" s="25" t="s">
        <v>111</v>
      </c>
      <c r="R13" s="28"/>
      <c r="S13" s="1"/>
      <c r="T13" s="1"/>
      <c r="U13" s="1"/>
      <c r="V13" s="1"/>
      <c r="W13" s="1"/>
      <c r="X13" s="1"/>
      <c r="Y13" s="1"/>
      <c r="Z13" s="1"/>
    </row>
    <row r="14" spans="1:26" ht="409.6">
      <c r="A14" s="1" t="e">
        <f>VLOOKUP(S14,Listas!$E$14:$F$33,2,FALSE)</f>
        <v>#N/A</v>
      </c>
      <c r="B14" s="18" t="s">
        <v>112</v>
      </c>
      <c r="C14" s="18" t="s">
        <v>113</v>
      </c>
      <c r="D14" s="18" t="s">
        <v>114</v>
      </c>
      <c r="E14" s="21" t="s">
        <v>115</v>
      </c>
      <c r="F14" s="18" t="s">
        <v>116</v>
      </c>
      <c r="G14" s="20" t="s">
        <v>117</v>
      </c>
      <c r="H14" s="18" t="s">
        <v>118</v>
      </c>
      <c r="I14" s="18" t="s">
        <v>119</v>
      </c>
      <c r="J14" s="18"/>
      <c r="K14" s="18"/>
      <c r="L14" s="18" t="s">
        <v>53</v>
      </c>
      <c r="M14" s="18" t="s">
        <v>103</v>
      </c>
      <c r="N14" s="19">
        <v>42696</v>
      </c>
      <c r="O14" s="18" t="s">
        <v>120</v>
      </c>
      <c r="P14" s="24"/>
      <c r="Q14" s="24" t="s">
        <v>121</v>
      </c>
      <c r="R14" s="18"/>
      <c r="S14" s="1"/>
      <c r="T14" s="1"/>
      <c r="U14" s="1"/>
      <c r="V14" s="1"/>
      <c r="W14" s="1"/>
      <c r="X14" s="1"/>
      <c r="Y14" s="1"/>
      <c r="Z14" s="1"/>
    </row>
    <row r="15" spans="1:26" ht="409.6" hidden="1">
      <c r="A15" s="1" t="e">
        <f>VLOOKUP(S15,Listas!$E$14:$F$33,2,FALSE)</f>
        <v>#N/A</v>
      </c>
      <c r="B15" s="18" t="s">
        <v>122</v>
      </c>
      <c r="C15" s="18" t="s">
        <v>123</v>
      </c>
      <c r="D15" s="18" t="s">
        <v>47</v>
      </c>
      <c r="E15" s="20" t="s">
        <v>124</v>
      </c>
      <c r="F15" s="18" t="s">
        <v>49</v>
      </c>
      <c r="G15" s="20" t="s">
        <v>50</v>
      </c>
      <c r="H15" s="18" t="s">
        <v>125</v>
      </c>
      <c r="I15" s="18" t="s">
        <v>126</v>
      </c>
      <c r="J15" s="18"/>
      <c r="K15" s="18"/>
      <c r="L15" s="18" t="s">
        <v>53</v>
      </c>
      <c r="M15" s="18" t="s">
        <v>103</v>
      </c>
      <c r="N15" s="19">
        <v>42047</v>
      </c>
      <c r="O15" s="18"/>
      <c r="P15" s="18"/>
      <c r="Q15" s="18" t="s">
        <v>127</v>
      </c>
      <c r="R15" s="18"/>
      <c r="S15" s="1"/>
      <c r="T15" s="1"/>
      <c r="U15" s="1"/>
      <c r="V15" s="1"/>
      <c r="W15" s="1"/>
      <c r="X15" s="1"/>
      <c r="Y15" s="1"/>
      <c r="Z15" s="1"/>
    </row>
    <row r="16" spans="1:26" ht="409.6" hidden="1">
      <c r="A16" s="1" t="e">
        <f>VLOOKUP(S16,Listas!$E$14:$F$33,2,FALSE)</f>
        <v>#N/A</v>
      </c>
      <c r="B16" s="18" t="s">
        <v>128</v>
      </c>
      <c r="C16" s="18" t="s">
        <v>129</v>
      </c>
      <c r="D16" s="18" t="s">
        <v>47</v>
      </c>
      <c r="E16" s="20" t="s">
        <v>130</v>
      </c>
      <c r="F16" s="18" t="s">
        <v>49</v>
      </c>
      <c r="G16" s="20" t="s">
        <v>50</v>
      </c>
      <c r="H16" s="18" t="s">
        <v>131</v>
      </c>
      <c r="I16" s="18" t="s">
        <v>132</v>
      </c>
      <c r="J16" s="18"/>
      <c r="K16" s="18"/>
      <c r="L16" s="18" t="s">
        <v>53</v>
      </c>
      <c r="M16" s="18" t="s">
        <v>103</v>
      </c>
      <c r="N16" s="19">
        <v>41766</v>
      </c>
      <c r="O16" s="18" t="s">
        <v>133</v>
      </c>
      <c r="P16" s="18"/>
      <c r="Q16" s="18" t="s">
        <v>134</v>
      </c>
      <c r="R16" s="18"/>
      <c r="S16" s="1"/>
      <c r="T16" s="1"/>
      <c r="U16" s="1"/>
      <c r="V16" s="1"/>
      <c r="W16" s="1"/>
      <c r="X16" s="1"/>
      <c r="Y16" s="1"/>
      <c r="Z16" s="1"/>
    </row>
    <row r="17" spans="1:26" ht="409.6" hidden="1">
      <c r="A17" s="36" t="e">
        <f>VLOOKUP(S17,Listas!$E$14:$F$33,2,FALSE)</f>
        <v>#N/A</v>
      </c>
      <c r="B17" s="37" t="s">
        <v>135</v>
      </c>
      <c r="C17" s="37" t="s">
        <v>136</v>
      </c>
      <c r="D17" s="37" t="s">
        <v>137</v>
      </c>
      <c r="E17" s="38" t="s">
        <v>138</v>
      </c>
      <c r="F17" s="37" t="s">
        <v>74</v>
      </c>
      <c r="G17" s="37"/>
      <c r="H17" s="37" t="s">
        <v>139</v>
      </c>
      <c r="I17" s="37" t="s">
        <v>140</v>
      </c>
      <c r="J17" s="37"/>
      <c r="K17" s="37"/>
      <c r="L17" s="37" t="s">
        <v>53</v>
      </c>
      <c r="M17" s="37" t="s">
        <v>141</v>
      </c>
      <c r="N17" s="33">
        <v>42930</v>
      </c>
      <c r="O17" s="37"/>
      <c r="P17" s="37"/>
      <c r="Q17" s="37" t="s">
        <v>142</v>
      </c>
      <c r="R17" s="18"/>
      <c r="S17" s="1"/>
      <c r="T17" s="1"/>
      <c r="U17" s="1"/>
      <c r="V17" s="1"/>
      <c r="W17" s="1"/>
      <c r="X17" s="1"/>
      <c r="Y17" s="1"/>
      <c r="Z17" s="1"/>
    </row>
    <row r="18" spans="1:26" ht="409.6" hidden="1">
      <c r="A18" s="34"/>
      <c r="B18" s="34" t="s">
        <v>143</v>
      </c>
      <c r="C18" s="34" t="s">
        <v>144</v>
      </c>
      <c r="D18" s="25" t="s">
        <v>137</v>
      </c>
      <c r="E18" s="35" t="s">
        <v>138</v>
      </c>
      <c r="F18" s="25" t="s">
        <v>74</v>
      </c>
      <c r="G18" s="34"/>
      <c r="H18" s="34" t="s">
        <v>145</v>
      </c>
      <c r="I18" s="34" t="s">
        <v>146</v>
      </c>
      <c r="J18" s="34"/>
      <c r="K18" s="34"/>
      <c r="L18" s="34" t="s">
        <v>53</v>
      </c>
      <c r="M18" s="34"/>
      <c r="N18" s="34"/>
      <c r="O18" s="34"/>
      <c r="P18" s="34"/>
      <c r="Q18" s="25" t="s">
        <v>147</v>
      </c>
    </row>
    <row r="19" spans="1:26" ht="13.9"/>
    <row r="20" spans="1:26" ht="13.9"/>
    <row r="21" spans="1:26" ht="13.9"/>
    <row r="22" spans="1:26" ht="13.9"/>
    <row r="23" spans="1:26" ht="13.9"/>
    <row r="24" spans="1:26" ht="13.9"/>
    <row r="25" spans="1:26" ht="13.9"/>
    <row r="26" spans="1:26" ht="13.9"/>
    <row r="27" spans="1:26" ht="13.9"/>
    <row r="28" spans="1:26" ht="13.9"/>
    <row r="29" spans="1:26" ht="13.9"/>
    <row r="30" spans="1:26" ht="13.9"/>
    <row r="31" spans="1:26" ht="13.9"/>
    <row r="32" spans="1:26" ht="13.9"/>
  </sheetData>
  <autoFilter ref="A1:Z18" xr:uid="{00000000-0001-0000-0000-000000000000}">
    <filterColumn colId="2">
      <filters>
        <filter val="Línea de Transmisión Virginia - Nueva Esperanza 500 kV"/>
      </filters>
    </filterColumn>
    <sortState xmlns:xlrd2="http://schemas.microsoft.com/office/spreadsheetml/2017/richdata2" ref="A2:Z17">
      <sortCondition ref="M1:M17"/>
    </sortState>
  </autoFilter>
  <conditionalFormatting sqref="Z2:Z17">
    <cfRule type="cellIs" dxfId="2" priority="3" operator="equal">
      <formula>"Pendiente verificación"</formula>
    </cfRule>
  </conditionalFormatting>
  <conditionalFormatting sqref="Z2:Z17">
    <cfRule type="cellIs" dxfId="1" priority="2" operator="equal">
      <formula>"Desarrollo"</formula>
    </cfRule>
  </conditionalFormatting>
  <conditionalFormatting sqref="Z2:Z17">
    <cfRule type="cellIs" dxfId="0" priority="1" operator="equal">
      <formula>"Operación"</formula>
    </cfRule>
  </conditionalFormatting>
  <dataValidations count="2">
    <dataValidation type="list" allowBlank="1" showInputMessage="1" showErrorMessage="1" sqref="Z2:Z17" xr:uid="{00000000-0002-0000-0000-000000000000}">
      <formula1>"Desarrollo, Operación, Pendiente verificación"</formula1>
    </dataValidation>
    <dataValidation type="list" allowBlank="1" showInputMessage="1" showErrorMessage="1" sqref="T2:T16" xr:uid="{00000000-0002-0000-0000-000001000000}">
      <formula1>INDIRECT(A2)</formula1>
    </dataValidation>
  </dataValidations>
  <hyperlinks>
    <hyperlink ref="G10" r:id="rId1" xr:uid="{CA5A57F1-9B32-4584-9A83-6C83C9E5EA55}"/>
    <hyperlink ref="E10" r:id="rId2" xr:uid="{DEA49420-17E1-4449-A901-9FEF3DECE07A}"/>
    <hyperlink ref="G16" r:id="rId3" xr:uid="{72ED9959-1E01-4CA9-BA9A-CD298EE0CCB0}"/>
    <hyperlink ref="E16" r:id="rId4" xr:uid="{A8A221B5-0530-4DCF-BCE8-CF34BEF2CDA4}"/>
    <hyperlink ref="G15" r:id="rId5" xr:uid="{B077C0B5-1A13-47FB-B802-0F32CD2AB05D}"/>
    <hyperlink ref="E15" r:id="rId6" xr:uid="{B2094E99-6133-4413-B8BD-C151C3DDEB86}"/>
    <hyperlink ref="E5" r:id="rId7" xr:uid="{81FF5AF4-33DC-4FCC-BAA4-8616AA7D6B8B}"/>
    <hyperlink ref="G5" r:id="rId8" xr:uid="{E1117EDE-6EE9-4689-93CA-233B259062F3}"/>
    <hyperlink ref="E14" r:id="rId9" xr:uid="{51EEC168-39DF-43BD-959D-E5F337B74920}"/>
    <hyperlink ref="G14" r:id="rId10" xr:uid="{07EC63EB-25D9-4E22-97E3-2D9C8F42EA2D}"/>
    <hyperlink ref="E17" r:id="rId11" xr:uid="{DBF016EC-2CAF-434E-9C4A-9C845F70BC3C}"/>
    <hyperlink ref="G13" r:id="rId12" xr:uid="{411EC358-7467-436D-815C-BF8263366564}"/>
    <hyperlink ref="E13" r:id="rId13" xr:uid="{830D8B0A-3F44-4A74-80F2-6175F0745D8F}"/>
    <hyperlink ref="G7" r:id="rId14" xr:uid="{AE5AC7F6-69DA-413F-8439-934C7887CCCF}"/>
    <hyperlink ref="E7" r:id="rId15" xr:uid="{8A60F522-1C99-4511-84BC-90B4728793B4}"/>
    <hyperlink ref="G9" r:id="rId16" xr:uid="{3774E233-5085-45E9-954D-B29034D09811}"/>
    <hyperlink ref="E9" r:id="rId17" xr:uid="{1AF01E83-3584-48B0-B5E1-7C43794B9626}"/>
    <hyperlink ref="G6" r:id="rId18" xr:uid="{6140A07B-09F8-4DEC-8729-F3212F6CC3FA}"/>
    <hyperlink ref="E6" r:id="rId19" xr:uid="{6A40555A-54B7-4D9A-BEC7-6A797051CBA3}"/>
    <hyperlink ref="E11" r:id="rId20" xr:uid="{6EE3D7F4-2C27-469F-8C48-5068CB2BE5F3}"/>
    <hyperlink ref="E8" r:id="rId21" xr:uid="{39A9778A-F082-4A47-A2B8-7EE994A22A89}"/>
    <hyperlink ref="E12" r:id="rId22" xr:uid="{866C0DC7-A37B-4A57-8B43-A82848FD92B7}"/>
    <hyperlink ref="E3" r:id="rId23" xr:uid="{29CF4582-13B5-401B-BD71-D73BB1F49E14}"/>
    <hyperlink ref="E18" r:id="rId24" xr:uid="{FCCFC9E9-1359-45F9-9AB8-65DAECBE08C3}"/>
  </hyperlinks>
  <pageMargins left="0.7" right="0.7" top="0.75" bottom="0.75" header="0.3" footer="0.3"/>
  <legacyDrawing r:id="rId25"/>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000-000002000000}">
          <x14:formula1>
            <xm:f>Listas!$E$13:$E$29</xm:f>
          </x14:formula1>
          <xm:sqref>S2:S17</xm:sqref>
        </x14:dataValidation>
        <x14:dataValidation type="list" allowBlank="1" showInputMessage="1" showErrorMessage="1" xr:uid="{00000000-0002-0000-0000-000003000000}">
          <x14:formula1>
            <xm:f>Listas!$K$3:$K$81</xm:f>
          </x14:formula1>
          <xm:sqref>U2:U17</xm:sqref>
        </x14:dataValidation>
        <x14:dataValidation type="list" allowBlank="1" showInputMessage="1" showErrorMessage="1" xr:uid="{00000000-0002-0000-0000-000004000000}">
          <x14:formula1>
            <xm:f>Listas!$B$3:$B$8</xm:f>
          </x14:formula1>
          <xm:sqref>Y2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2:K81"/>
  <sheetViews>
    <sheetView topLeftCell="A43" workbookViewId="0">
      <selection activeCell="C60" sqref="C60"/>
    </sheetView>
  </sheetViews>
  <sheetFormatPr defaultColWidth="11" defaultRowHeight="15"/>
  <cols>
    <col min="1" max="1" width="11" style="3"/>
    <col min="2" max="2" width="37.140625" style="3" bestFit="1" customWidth="1"/>
    <col min="3" max="3" width="42.85546875" style="3" customWidth="1"/>
    <col min="4" max="4" width="10" style="3" customWidth="1"/>
    <col min="5" max="5" width="53" style="3" bestFit="1" customWidth="1"/>
    <col min="6" max="6" width="23.140625" style="3" bestFit="1" customWidth="1"/>
    <col min="7" max="7" width="14.85546875" style="3" customWidth="1"/>
    <col min="8" max="8" width="11" style="3"/>
    <col min="9" max="9" width="89.42578125" style="3" bestFit="1" customWidth="1"/>
    <col min="10" max="10" width="11" style="3"/>
    <col min="11" max="11" width="27.85546875" style="3" bestFit="1" customWidth="1"/>
    <col min="12" max="16384" width="11" style="3"/>
  </cols>
  <sheetData>
    <row r="2" spans="2:11" ht="15.6">
      <c r="B2" s="7" t="s">
        <v>148</v>
      </c>
      <c r="H2" s="71" t="s">
        <v>149</v>
      </c>
      <c r="I2" s="71"/>
      <c r="K2" s="4" t="s">
        <v>150</v>
      </c>
    </row>
    <row r="3" spans="2:11" ht="17.45">
      <c r="B3" s="8" t="s">
        <v>151</v>
      </c>
      <c r="H3" s="5" t="s">
        <v>53</v>
      </c>
      <c r="I3" s="5" t="s">
        <v>152</v>
      </c>
      <c r="J3" s="6"/>
      <c r="K3" s="5" t="s">
        <v>153</v>
      </c>
    </row>
    <row r="4" spans="2:11" ht="17.45">
      <c r="B4" s="8" t="s">
        <v>154</v>
      </c>
      <c r="H4" s="5" t="s">
        <v>155</v>
      </c>
      <c r="I4" s="5" t="s">
        <v>156</v>
      </c>
      <c r="J4" s="6"/>
      <c r="K4" s="5" t="s">
        <v>157</v>
      </c>
    </row>
    <row r="5" spans="2:11" ht="17.45">
      <c r="B5" s="8" t="s">
        <v>158</v>
      </c>
      <c r="H5" s="5" t="s">
        <v>159</v>
      </c>
      <c r="I5" s="5" t="s">
        <v>160</v>
      </c>
      <c r="J5" s="6"/>
      <c r="K5" s="5" t="s">
        <v>161</v>
      </c>
    </row>
    <row r="6" spans="2:11" ht="17.45">
      <c r="B6" s="8" t="s">
        <v>162</v>
      </c>
      <c r="H6" s="5" t="s">
        <v>163</v>
      </c>
      <c r="I6" s="5" t="s">
        <v>164</v>
      </c>
      <c r="J6" s="6"/>
      <c r="K6" s="5" t="s">
        <v>165</v>
      </c>
    </row>
    <row r="7" spans="2:11" ht="17.45">
      <c r="B7" s="8" t="s">
        <v>166</v>
      </c>
      <c r="H7" s="5" t="s">
        <v>167</v>
      </c>
      <c r="I7" s="5" t="s">
        <v>168</v>
      </c>
      <c r="J7" s="6"/>
      <c r="K7" s="5" t="s">
        <v>53</v>
      </c>
    </row>
    <row r="8" spans="2:11" ht="17.45">
      <c r="B8" s="8" t="s">
        <v>169</v>
      </c>
      <c r="H8" s="5" t="s">
        <v>170</v>
      </c>
      <c r="I8" s="5" t="s">
        <v>171</v>
      </c>
      <c r="J8" s="6"/>
      <c r="K8" s="5" t="s">
        <v>172</v>
      </c>
    </row>
    <row r="9" spans="2:11" ht="17.45">
      <c r="B9" s="8" t="s">
        <v>173</v>
      </c>
      <c r="H9" s="5" t="s">
        <v>174</v>
      </c>
      <c r="I9" s="5" t="s">
        <v>175</v>
      </c>
      <c r="J9" s="6"/>
      <c r="K9" s="5" t="s">
        <v>155</v>
      </c>
    </row>
    <row r="10" spans="2:11" ht="17.45">
      <c r="H10" s="5" t="s">
        <v>176</v>
      </c>
      <c r="I10" s="5" t="s">
        <v>177</v>
      </c>
      <c r="J10" s="6"/>
      <c r="K10" s="5" t="s">
        <v>159</v>
      </c>
    </row>
    <row r="11" spans="2:11" ht="17.45">
      <c r="H11" s="5" t="s">
        <v>178</v>
      </c>
      <c r="I11" s="5" t="s">
        <v>179</v>
      </c>
      <c r="J11" s="6"/>
      <c r="K11" s="5" t="s">
        <v>163</v>
      </c>
    </row>
    <row r="12" spans="2:11" ht="17.45">
      <c r="B12" s="7" t="s">
        <v>180</v>
      </c>
      <c r="C12" s="7" t="s">
        <v>181</v>
      </c>
      <c r="E12" s="7" t="s">
        <v>180</v>
      </c>
      <c r="H12" s="5" t="s">
        <v>182</v>
      </c>
      <c r="I12" s="5" t="s">
        <v>183</v>
      </c>
      <c r="J12" s="6"/>
      <c r="K12" s="5" t="s">
        <v>167</v>
      </c>
    </row>
    <row r="13" spans="2:11" ht="17.45">
      <c r="B13" s="72" t="s">
        <v>184</v>
      </c>
      <c r="C13" s="55" t="s">
        <v>185</v>
      </c>
      <c r="E13" s="9" t="s">
        <v>184</v>
      </c>
      <c r="F13" s="3" t="s">
        <v>185</v>
      </c>
      <c r="H13" s="5" t="s">
        <v>186</v>
      </c>
      <c r="I13" s="5" t="s">
        <v>187</v>
      </c>
      <c r="J13" s="6"/>
      <c r="K13" s="5" t="s">
        <v>170</v>
      </c>
    </row>
    <row r="14" spans="2:11" ht="17.45" customHeight="1">
      <c r="B14" s="73"/>
      <c r="C14" s="5" t="s">
        <v>188</v>
      </c>
      <c r="D14" s="3" t="s">
        <v>185</v>
      </c>
      <c r="E14" s="10" t="s">
        <v>189</v>
      </c>
      <c r="F14" s="3" t="s">
        <v>190</v>
      </c>
      <c r="H14" s="5" t="s">
        <v>191</v>
      </c>
      <c r="I14" s="5" t="s">
        <v>192</v>
      </c>
      <c r="J14" s="6"/>
      <c r="K14" s="5" t="s">
        <v>174</v>
      </c>
    </row>
    <row r="15" spans="2:11" ht="17.45">
      <c r="B15" s="73"/>
      <c r="C15" s="5" t="s">
        <v>193</v>
      </c>
      <c r="E15" s="10" t="s">
        <v>194</v>
      </c>
      <c r="F15" s="3" t="s">
        <v>195</v>
      </c>
      <c r="H15" s="5" t="s">
        <v>196</v>
      </c>
      <c r="I15" s="5" t="s">
        <v>197</v>
      </c>
      <c r="J15" s="6"/>
      <c r="K15" s="5" t="s">
        <v>176</v>
      </c>
    </row>
    <row r="16" spans="2:11" ht="17.45">
      <c r="B16" s="73"/>
      <c r="C16" s="5" t="s">
        <v>198</v>
      </c>
      <c r="E16" s="10" t="s">
        <v>199</v>
      </c>
      <c r="F16" s="3" t="s">
        <v>200</v>
      </c>
      <c r="H16" s="5" t="s">
        <v>201</v>
      </c>
      <c r="I16" s="5" t="s">
        <v>202</v>
      </c>
      <c r="J16" s="6"/>
      <c r="K16" s="5" t="s">
        <v>178</v>
      </c>
    </row>
    <row r="17" spans="2:11" ht="17.45">
      <c r="B17" s="73"/>
      <c r="C17" s="5" t="s">
        <v>203</v>
      </c>
      <c r="E17" s="11" t="s">
        <v>204</v>
      </c>
      <c r="F17" s="3" t="s">
        <v>205</v>
      </c>
      <c r="H17" s="5" t="s">
        <v>206</v>
      </c>
      <c r="I17" s="5" t="s">
        <v>207</v>
      </c>
      <c r="J17" s="6"/>
      <c r="K17" s="5" t="s">
        <v>182</v>
      </c>
    </row>
    <row r="18" spans="2:11" ht="17.45">
      <c r="B18" s="74"/>
      <c r="C18" s="5" t="s">
        <v>208</v>
      </c>
      <c r="E18" s="12" t="s">
        <v>209</v>
      </c>
      <c r="F18" s="3" t="s">
        <v>210</v>
      </c>
      <c r="H18" s="5" t="s">
        <v>211</v>
      </c>
      <c r="I18" s="5" t="s">
        <v>212</v>
      </c>
      <c r="J18" s="6"/>
      <c r="K18" s="5" t="s">
        <v>186</v>
      </c>
    </row>
    <row r="19" spans="2:11" ht="17.45">
      <c r="B19" s="67" t="s">
        <v>189</v>
      </c>
      <c r="C19" s="55" t="s">
        <v>190</v>
      </c>
      <c r="E19" s="12" t="s">
        <v>213</v>
      </c>
      <c r="F19" s="3" t="s">
        <v>214</v>
      </c>
      <c r="H19" s="5" t="s">
        <v>215</v>
      </c>
      <c r="I19" s="5" t="s">
        <v>216</v>
      </c>
      <c r="J19" s="6"/>
      <c r="K19" s="5" t="s">
        <v>191</v>
      </c>
    </row>
    <row r="20" spans="2:11" ht="17.45">
      <c r="B20" s="68"/>
      <c r="C20" s="5" t="s">
        <v>217</v>
      </c>
      <c r="D20" s="3" t="s">
        <v>190</v>
      </c>
      <c r="E20" s="11" t="s">
        <v>218</v>
      </c>
      <c r="F20" s="3" t="s">
        <v>219</v>
      </c>
      <c r="H20" s="5" t="s">
        <v>220</v>
      </c>
      <c r="I20" s="5" t="s">
        <v>221</v>
      </c>
      <c r="J20" s="6"/>
      <c r="K20" s="5" t="s">
        <v>196</v>
      </c>
    </row>
    <row r="21" spans="2:11" ht="17.45">
      <c r="B21" s="68"/>
      <c r="C21" s="5" t="s">
        <v>222</v>
      </c>
      <c r="E21" s="12" t="s">
        <v>223</v>
      </c>
      <c r="F21" s="3" t="s">
        <v>224</v>
      </c>
      <c r="H21" s="5" t="s">
        <v>225</v>
      </c>
      <c r="I21" s="5" t="s">
        <v>226</v>
      </c>
      <c r="J21" s="6"/>
      <c r="K21" s="5" t="s">
        <v>201</v>
      </c>
    </row>
    <row r="22" spans="2:11" ht="17.45">
      <c r="B22" s="68"/>
      <c r="C22" s="5" t="s">
        <v>227</v>
      </c>
      <c r="E22" s="11" t="s">
        <v>228</v>
      </c>
      <c r="F22" s="3" t="s">
        <v>229</v>
      </c>
      <c r="H22" s="5" t="s">
        <v>230</v>
      </c>
      <c r="I22" s="5" t="s">
        <v>231</v>
      </c>
      <c r="J22" s="6"/>
      <c r="K22" s="5" t="s">
        <v>206</v>
      </c>
    </row>
    <row r="23" spans="2:11" ht="17.45">
      <c r="B23" s="69"/>
      <c r="C23" s="5" t="s">
        <v>232</v>
      </c>
      <c r="E23" s="11" t="s">
        <v>233</v>
      </c>
      <c r="F23" s="3" t="s">
        <v>234</v>
      </c>
      <c r="H23" s="5" t="s">
        <v>235</v>
      </c>
      <c r="I23" s="5" t="s">
        <v>236</v>
      </c>
      <c r="J23" s="6"/>
      <c r="K23" s="5" t="s">
        <v>211</v>
      </c>
    </row>
    <row r="24" spans="2:11" ht="17.45">
      <c r="B24" s="67" t="s">
        <v>194</v>
      </c>
      <c r="C24" s="55" t="s">
        <v>195</v>
      </c>
      <c r="E24" s="11" t="s">
        <v>237</v>
      </c>
      <c r="F24" s="3" t="s">
        <v>238</v>
      </c>
      <c r="H24" s="5" t="s">
        <v>239</v>
      </c>
      <c r="I24" s="5" t="s">
        <v>240</v>
      </c>
      <c r="J24" s="6"/>
      <c r="K24" s="5" t="s">
        <v>215</v>
      </c>
    </row>
    <row r="25" spans="2:11" ht="17.45">
      <c r="B25" s="68"/>
      <c r="C25" s="5" t="s">
        <v>241</v>
      </c>
      <c r="D25" s="3" t="s">
        <v>195</v>
      </c>
      <c r="E25" s="11" t="s">
        <v>242</v>
      </c>
      <c r="F25" s="3" t="s">
        <v>243</v>
      </c>
      <c r="H25" s="5" t="s">
        <v>244</v>
      </c>
      <c r="I25" s="5" t="s">
        <v>245</v>
      </c>
      <c r="J25" s="6"/>
      <c r="K25" s="5" t="s">
        <v>220</v>
      </c>
    </row>
    <row r="26" spans="2:11" ht="17.45">
      <c r="B26" s="68"/>
      <c r="C26" s="5" t="s">
        <v>246</v>
      </c>
      <c r="E26" s="11" t="s">
        <v>247</v>
      </c>
      <c r="F26" s="3" t="s">
        <v>248</v>
      </c>
      <c r="H26" s="5" t="s">
        <v>249</v>
      </c>
      <c r="I26" s="5" t="s">
        <v>250</v>
      </c>
      <c r="J26" s="6"/>
      <c r="K26" s="5" t="s">
        <v>225</v>
      </c>
    </row>
    <row r="27" spans="2:11" ht="17.45">
      <c r="B27" s="68"/>
      <c r="C27" s="5" t="s">
        <v>251</v>
      </c>
      <c r="E27" s="15" t="s">
        <v>252</v>
      </c>
      <c r="F27" s="3" t="s">
        <v>253</v>
      </c>
      <c r="H27" s="5" t="s">
        <v>254</v>
      </c>
      <c r="I27" s="5" t="s">
        <v>255</v>
      </c>
      <c r="J27" s="6"/>
      <c r="K27" s="5" t="s">
        <v>230</v>
      </c>
    </row>
    <row r="28" spans="2:11" ht="30">
      <c r="B28" s="68"/>
      <c r="C28" s="13" t="s">
        <v>256</v>
      </c>
      <c r="E28" s="11" t="s">
        <v>257</v>
      </c>
      <c r="F28" s="3" t="s">
        <v>258</v>
      </c>
      <c r="H28" s="5" t="s">
        <v>259</v>
      </c>
      <c r="I28" s="5" t="s">
        <v>260</v>
      </c>
      <c r="J28" s="6"/>
      <c r="K28" s="5" t="s">
        <v>235</v>
      </c>
    </row>
    <row r="29" spans="2:11" ht="17.45">
      <c r="B29" s="69"/>
      <c r="C29" s="5" t="s">
        <v>208</v>
      </c>
      <c r="E29" s="11" t="s">
        <v>261</v>
      </c>
      <c r="F29" s="3" t="s">
        <v>262</v>
      </c>
      <c r="H29" s="5" t="s">
        <v>263</v>
      </c>
      <c r="I29" s="5" t="s">
        <v>264</v>
      </c>
      <c r="J29" s="6"/>
      <c r="K29" s="5" t="s">
        <v>239</v>
      </c>
    </row>
    <row r="30" spans="2:11" ht="17.45">
      <c r="B30" s="67" t="s">
        <v>199</v>
      </c>
      <c r="C30" s="59" t="s">
        <v>200</v>
      </c>
      <c r="H30" s="5" t="s">
        <v>265</v>
      </c>
      <c r="I30" s="5" t="s">
        <v>266</v>
      </c>
      <c r="J30" s="6"/>
      <c r="K30" s="5" t="s">
        <v>244</v>
      </c>
    </row>
    <row r="31" spans="2:11" ht="17.45">
      <c r="B31" s="68"/>
      <c r="C31" s="14" t="s">
        <v>267</v>
      </c>
      <c r="D31" s="3" t="s">
        <v>200</v>
      </c>
      <c r="H31" s="5" t="s">
        <v>268</v>
      </c>
      <c r="I31" s="5" t="s">
        <v>269</v>
      </c>
      <c r="J31" s="6"/>
      <c r="K31" s="5" t="s">
        <v>249</v>
      </c>
    </row>
    <row r="32" spans="2:11" ht="17.45">
      <c r="B32" s="68"/>
      <c r="C32" s="14" t="s">
        <v>270</v>
      </c>
      <c r="H32" s="5" t="s">
        <v>271</v>
      </c>
      <c r="I32" s="5" t="s">
        <v>272</v>
      </c>
      <c r="J32" s="6"/>
      <c r="K32" s="5" t="s">
        <v>254</v>
      </c>
    </row>
    <row r="33" spans="2:11">
      <c r="B33" s="68"/>
      <c r="C33" s="14" t="s">
        <v>273</v>
      </c>
      <c r="H33" s="5" t="s">
        <v>274</v>
      </c>
      <c r="I33" s="5" t="s">
        <v>275</v>
      </c>
      <c r="K33" s="5" t="s">
        <v>259</v>
      </c>
    </row>
    <row r="34" spans="2:11">
      <c r="B34" s="68"/>
      <c r="C34" s="14" t="s">
        <v>276</v>
      </c>
      <c r="H34" s="5" t="s">
        <v>277</v>
      </c>
      <c r="I34" s="5" t="s">
        <v>278</v>
      </c>
      <c r="K34" s="5" t="s">
        <v>263</v>
      </c>
    </row>
    <row r="35" spans="2:11">
      <c r="B35" s="68"/>
      <c r="C35" s="14" t="s">
        <v>279</v>
      </c>
      <c r="H35" s="5" t="s">
        <v>280</v>
      </c>
      <c r="I35" s="5" t="s">
        <v>281</v>
      </c>
      <c r="K35" s="5" t="s">
        <v>265</v>
      </c>
    </row>
    <row r="36" spans="2:11">
      <c r="B36" s="68"/>
      <c r="C36" s="14" t="s">
        <v>282</v>
      </c>
      <c r="H36" s="5" t="s">
        <v>283</v>
      </c>
      <c r="I36" s="5" t="s">
        <v>284</v>
      </c>
      <c r="K36" s="5" t="s">
        <v>268</v>
      </c>
    </row>
    <row r="37" spans="2:11">
      <c r="B37" s="69"/>
      <c r="C37" s="14" t="s">
        <v>208</v>
      </c>
      <c r="K37" s="5" t="s">
        <v>271</v>
      </c>
    </row>
    <row r="38" spans="2:11" ht="15.6">
      <c r="B38" s="65" t="s">
        <v>204</v>
      </c>
      <c r="C38" s="55" t="s">
        <v>205</v>
      </c>
      <c r="K38" s="5" t="s">
        <v>274</v>
      </c>
    </row>
    <row r="39" spans="2:11">
      <c r="B39" s="66"/>
      <c r="C39" s="14" t="s">
        <v>204</v>
      </c>
      <c r="D39" s="3" t="s">
        <v>205</v>
      </c>
      <c r="K39" s="5" t="s">
        <v>277</v>
      </c>
    </row>
    <row r="40" spans="2:11" ht="15.6">
      <c r="B40" s="67" t="s">
        <v>209</v>
      </c>
      <c r="C40" s="55" t="s">
        <v>210</v>
      </c>
      <c r="K40" s="5" t="s">
        <v>280</v>
      </c>
    </row>
    <row r="41" spans="2:11">
      <c r="B41" s="68"/>
      <c r="C41" s="14" t="s">
        <v>285</v>
      </c>
      <c r="D41" s="3" t="s">
        <v>210</v>
      </c>
      <c r="K41" s="5" t="s">
        <v>283</v>
      </c>
    </row>
    <row r="42" spans="2:11">
      <c r="B42" s="68"/>
      <c r="C42" s="14" t="s">
        <v>286</v>
      </c>
      <c r="K42" s="5" t="s">
        <v>287</v>
      </c>
    </row>
    <row r="43" spans="2:11">
      <c r="B43" s="68"/>
      <c r="C43" s="14" t="s">
        <v>288</v>
      </c>
      <c r="K43" s="5" t="s">
        <v>289</v>
      </c>
    </row>
    <row r="44" spans="2:11">
      <c r="B44" s="68"/>
      <c r="C44" s="14" t="s">
        <v>290</v>
      </c>
      <c r="K44" s="5" t="s">
        <v>291</v>
      </c>
    </row>
    <row r="45" spans="2:11">
      <c r="B45" s="68"/>
      <c r="C45" s="14" t="s">
        <v>292</v>
      </c>
      <c r="K45" s="5" t="s">
        <v>293</v>
      </c>
    </row>
    <row r="46" spans="2:11">
      <c r="B46" s="68"/>
      <c r="C46" s="14" t="s">
        <v>294</v>
      </c>
      <c r="K46" s="5" t="s">
        <v>295</v>
      </c>
    </row>
    <row r="47" spans="2:11">
      <c r="B47" s="68"/>
      <c r="C47" s="14" t="s">
        <v>296</v>
      </c>
      <c r="K47" s="5" t="s">
        <v>297</v>
      </c>
    </row>
    <row r="48" spans="2:11">
      <c r="B48" s="68"/>
      <c r="C48" s="14" t="s">
        <v>298</v>
      </c>
      <c r="K48" s="5" t="s">
        <v>299</v>
      </c>
    </row>
    <row r="49" spans="2:11">
      <c r="B49" s="69"/>
      <c r="C49" s="16" t="s">
        <v>208</v>
      </c>
      <c r="K49" s="5" t="s">
        <v>300</v>
      </c>
    </row>
    <row r="50" spans="2:11" ht="15.6">
      <c r="B50" s="67" t="s">
        <v>213</v>
      </c>
      <c r="C50" s="55" t="s">
        <v>214</v>
      </c>
      <c r="K50" s="5" t="s">
        <v>301</v>
      </c>
    </row>
    <row r="51" spans="2:11">
      <c r="B51" s="68"/>
      <c r="C51" s="14" t="s">
        <v>302</v>
      </c>
      <c r="D51" s="3" t="s">
        <v>214</v>
      </c>
      <c r="K51" s="5" t="s">
        <v>303</v>
      </c>
    </row>
    <row r="52" spans="2:11">
      <c r="B52" s="68"/>
      <c r="C52" s="14" t="s">
        <v>304</v>
      </c>
      <c r="K52" s="5" t="s">
        <v>305</v>
      </c>
    </row>
    <row r="53" spans="2:11">
      <c r="B53" s="68"/>
      <c r="C53" s="14" t="s">
        <v>306</v>
      </c>
      <c r="K53" s="5" t="s">
        <v>307</v>
      </c>
    </row>
    <row r="54" spans="2:11">
      <c r="B54" s="68"/>
      <c r="C54" s="14" t="s">
        <v>308</v>
      </c>
      <c r="K54" s="5" t="s">
        <v>309</v>
      </c>
    </row>
    <row r="55" spans="2:11">
      <c r="B55" s="68"/>
      <c r="C55" s="14" t="s">
        <v>310</v>
      </c>
      <c r="K55" s="5" t="s">
        <v>311</v>
      </c>
    </row>
    <row r="56" spans="2:11">
      <c r="B56" s="69"/>
      <c r="C56" s="14" t="s">
        <v>208</v>
      </c>
      <c r="K56" s="17" t="s">
        <v>312</v>
      </c>
    </row>
    <row r="57" spans="2:11" ht="15.6">
      <c r="B57" s="65" t="s">
        <v>218</v>
      </c>
      <c r="C57" s="55" t="s">
        <v>219</v>
      </c>
      <c r="K57" s="17" t="s">
        <v>313</v>
      </c>
    </row>
    <row r="58" spans="2:11">
      <c r="B58" s="66"/>
      <c r="C58" s="14" t="s">
        <v>218</v>
      </c>
      <c r="D58" s="3" t="s">
        <v>219</v>
      </c>
      <c r="K58" s="17" t="s">
        <v>314</v>
      </c>
    </row>
    <row r="59" spans="2:11" ht="15.6">
      <c r="B59" s="67" t="s">
        <v>223</v>
      </c>
      <c r="C59" s="55" t="s">
        <v>224</v>
      </c>
      <c r="K59" s="17" t="s">
        <v>315</v>
      </c>
    </row>
    <row r="60" spans="2:11">
      <c r="B60" s="68"/>
      <c r="C60" s="14" t="s">
        <v>316</v>
      </c>
      <c r="D60" s="3" t="s">
        <v>224</v>
      </c>
      <c r="K60" s="17" t="s">
        <v>317</v>
      </c>
    </row>
    <row r="61" spans="2:11">
      <c r="B61" s="69"/>
      <c r="C61" s="14" t="s">
        <v>318</v>
      </c>
      <c r="K61" s="17" t="s">
        <v>319</v>
      </c>
    </row>
    <row r="62" spans="2:11" ht="15.6">
      <c r="B62" s="65" t="s">
        <v>228</v>
      </c>
      <c r="C62" s="55" t="s">
        <v>229</v>
      </c>
      <c r="K62" s="17" t="s">
        <v>320</v>
      </c>
    </row>
    <row r="63" spans="2:11">
      <c r="B63" s="66"/>
      <c r="C63" s="14" t="s">
        <v>228</v>
      </c>
      <c r="D63" s="3" t="s">
        <v>229</v>
      </c>
      <c r="K63" s="17" t="s">
        <v>321</v>
      </c>
    </row>
    <row r="64" spans="2:11" ht="15.6">
      <c r="B64" s="65" t="s">
        <v>233</v>
      </c>
      <c r="C64" s="55" t="s">
        <v>234</v>
      </c>
      <c r="K64" s="17" t="s">
        <v>322</v>
      </c>
    </row>
    <row r="65" spans="2:11">
      <c r="B65" s="66"/>
      <c r="C65" s="14" t="s">
        <v>233</v>
      </c>
      <c r="D65" s="3" t="s">
        <v>234</v>
      </c>
      <c r="K65" s="17" t="s">
        <v>323</v>
      </c>
    </row>
    <row r="66" spans="2:11" ht="15.6">
      <c r="B66" s="65" t="s">
        <v>237</v>
      </c>
      <c r="C66" s="56" t="s">
        <v>238</v>
      </c>
      <c r="K66" s="17" t="s">
        <v>324</v>
      </c>
    </row>
    <row r="67" spans="2:11">
      <c r="B67" s="66"/>
      <c r="C67" s="14" t="s">
        <v>237</v>
      </c>
      <c r="D67" s="3" t="s">
        <v>238</v>
      </c>
      <c r="K67" s="17" t="s">
        <v>325</v>
      </c>
    </row>
    <row r="68" spans="2:11" ht="15.6">
      <c r="B68" s="67" t="s">
        <v>242</v>
      </c>
      <c r="C68" s="56" t="s">
        <v>243</v>
      </c>
      <c r="K68" s="17" t="s">
        <v>326</v>
      </c>
    </row>
    <row r="69" spans="2:11">
      <c r="B69" s="69"/>
      <c r="C69" s="54" t="s">
        <v>242</v>
      </c>
      <c r="D69" s="3" t="s">
        <v>243</v>
      </c>
      <c r="K69" s="17" t="s">
        <v>327</v>
      </c>
    </row>
    <row r="70" spans="2:11" ht="15.6">
      <c r="B70" s="67" t="s">
        <v>247</v>
      </c>
      <c r="C70" s="57" t="s">
        <v>248</v>
      </c>
      <c r="K70" s="17" t="s">
        <v>328</v>
      </c>
    </row>
    <row r="71" spans="2:11">
      <c r="B71" s="69"/>
      <c r="C71" s="54" t="s">
        <v>247</v>
      </c>
      <c r="D71" s="3" t="s">
        <v>248</v>
      </c>
      <c r="K71" s="17" t="s">
        <v>329</v>
      </c>
    </row>
    <row r="72" spans="2:11" ht="15.6">
      <c r="B72" s="67" t="s">
        <v>252</v>
      </c>
      <c r="C72" s="57" t="s">
        <v>253</v>
      </c>
      <c r="K72" s="17" t="s">
        <v>330</v>
      </c>
    </row>
    <row r="73" spans="2:11">
      <c r="B73" s="69"/>
      <c r="C73" s="54" t="s">
        <v>331</v>
      </c>
      <c r="D73" s="3" t="s">
        <v>253</v>
      </c>
      <c r="K73" s="17" t="s">
        <v>332</v>
      </c>
    </row>
    <row r="74" spans="2:11" ht="15.6">
      <c r="B74" s="70" t="s">
        <v>257</v>
      </c>
      <c r="C74" s="58" t="s">
        <v>258</v>
      </c>
      <c r="K74" s="17" t="s">
        <v>333</v>
      </c>
    </row>
    <row r="75" spans="2:11">
      <c r="B75" s="70"/>
      <c r="C75" s="14" t="s">
        <v>334</v>
      </c>
      <c r="D75" s="3" t="s">
        <v>258</v>
      </c>
      <c r="K75" s="17" t="s">
        <v>335</v>
      </c>
    </row>
    <row r="76" spans="2:11">
      <c r="B76" s="70"/>
      <c r="C76" s="14" t="s">
        <v>336</v>
      </c>
      <c r="K76" s="17" t="s">
        <v>337</v>
      </c>
    </row>
    <row r="77" spans="2:11">
      <c r="B77" s="67" t="s">
        <v>261</v>
      </c>
      <c r="C77" s="53" t="s">
        <v>262</v>
      </c>
      <c r="K77" s="5" t="s">
        <v>338</v>
      </c>
    </row>
    <row r="78" spans="2:11">
      <c r="B78" s="69"/>
      <c r="C78" s="14" t="s">
        <v>261</v>
      </c>
      <c r="D78" s="3" t="s">
        <v>262</v>
      </c>
      <c r="K78" s="5" t="s">
        <v>339</v>
      </c>
    </row>
    <row r="79" spans="2:11">
      <c r="K79" s="5" t="s">
        <v>340</v>
      </c>
    </row>
    <row r="80" spans="2:11">
      <c r="K80" s="5" t="s">
        <v>341</v>
      </c>
    </row>
    <row r="81" spans="11:11">
      <c r="K81" s="5" t="s">
        <v>342</v>
      </c>
    </row>
  </sheetData>
  <mergeCells count="18">
    <mergeCell ref="H2:I2"/>
    <mergeCell ref="B50:B56"/>
    <mergeCell ref="B40:B49"/>
    <mergeCell ref="B38:B39"/>
    <mergeCell ref="B30:B37"/>
    <mergeCell ref="B13:B18"/>
    <mergeCell ref="B19:B23"/>
    <mergeCell ref="B24:B29"/>
    <mergeCell ref="B77:B78"/>
    <mergeCell ref="B74:B76"/>
    <mergeCell ref="B72:B73"/>
    <mergeCell ref="B70:B71"/>
    <mergeCell ref="B68:B69"/>
    <mergeCell ref="B66:B67"/>
    <mergeCell ref="B64:B65"/>
    <mergeCell ref="B62:B63"/>
    <mergeCell ref="B59:B61"/>
    <mergeCell ref="B57:B58"/>
  </mergeCells>
  <conditionalFormatting sqref="O32:O54">
    <cfRule type="colorScale" priority="1">
      <colorScale>
        <cfvo type="formula" val="#REF!"/>
        <cfvo type="formula" val="#REF!"/>
        <cfvo type="formula" val="#REF!"/>
        <color rgb="FFFF7128"/>
        <color rgb="FFFFEB84"/>
        <color rgb="FFFFEF9C"/>
      </colorScale>
    </cfRule>
  </conditionalFormatting>
  <hyperlinks>
    <hyperlink ref="H34" r:id="rId1" display="http://corporinoquia.gov.co/" xr:uid="{00000000-0004-0000-0100-000000000000}"/>
    <hyperlink ref="H33" r:id="rId2" display="http://www.corpoguavio.gov.co/" xr:uid="{00000000-0004-0000-0100-000001000000}"/>
    <hyperlink ref="H12" r:id="rId3" display="http://www.cam.gov.co/web/guest" xr:uid="{00000000-0004-0000-0100-000002000000}"/>
    <hyperlink ref="H15" r:id="rId4" display="http://www.cardique.gov.co/" xr:uid="{00000000-0004-0000-0100-000003000000}"/>
    <hyperlink ref="H14" r:id="rId5" display="http://www.carder.gov.co/" xr:uid="{00000000-0004-0000-0100-000004000000}"/>
    <hyperlink ref="H25" r:id="rId6" display="http://www.corpoboyaca.gov.co/" xr:uid="{00000000-0004-0000-0100-000005000000}"/>
    <hyperlink ref="H16" r:id="rId7" display="http://www.carsucre.gov.co/" xr:uid="{00000000-0004-0000-0100-000006000000}"/>
    <hyperlink ref="H22" r:id="rId8" display="http://www.cornare.gov.co/" xr:uid="{00000000-0004-0000-0100-000007000000}"/>
    <hyperlink ref="H5" r:id="rId9" display="http://www.cdmb.gov.co/web/index.php" xr:uid="{00000000-0004-0000-0100-000008000000}"/>
    <hyperlink ref="H20" r:id="rId10" display="http://www.corantioquia.gov.co/" xr:uid="{00000000-0004-0000-0100-000009000000}"/>
    <hyperlink ref="H10" r:id="rId11" display="http://www.cvc.gov.co/portal/index.php/es" xr:uid="{00000000-0004-0000-0100-00000A000000}"/>
    <hyperlink ref="H4" r:id="rId12" display="http://www.cas.gov.co/" xr:uid="{00000000-0004-0000-0100-00000B000000}"/>
    <hyperlink ref="H23" r:id="rId13" display="http://www.corpamag.gov.co/" xr:uid="{00000000-0004-0000-0100-00000C000000}"/>
    <hyperlink ref="H26" r:id="rId14" display="http://www.corpocaldas.gov.co/" xr:uid="{00000000-0004-0000-0100-00000D000000}"/>
    <hyperlink ref="H28" r:id="rId15" display="http://www.corpochivor.gov.co/" xr:uid="{00000000-0004-0000-0100-00000E000000}"/>
    <hyperlink ref="H27" r:id="rId16" display="http://www.corpocesar.gov.co/" xr:uid="{00000000-0004-0000-0100-00000F000000}"/>
    <hyperlink ref="H29" r:id="rId17" display="http://www.corpoguajira.gov.co/" xr:uid="{00000000-0004-0000-0100-000010000000}"/>
    <hyperlink ref="H31" r:id="rId18" display="http://www.corponarino.gov.co/" xr:uid="{00000000-0004-0000-0100-000011000000}"/>
    <hyperlink ref="H32" r:id="rId19" display="http://www.corponor.gov.co/" xr:uid="{00000000-0004-0000-0100-000012000000}"/>
    <hyperlink ref="H36" r:id="rId20" display="http://www.cortolima.gov.co/" xr:uid="{00000000-0004-0000-0100-000013000000}"/>
    <hyperlink ref="H6" r:id="rId21" display="http://www.crautonoma.gov.co/" xr:uid="{00000000-0004-0000-0100-000014000000}"/>
    <hyperlink ref="H7" r:id="rId22" display="http://www.crc.gov.co/" xr:uid="{00000000-0004-0000-0100-000015000000}"/>
    <hyperlink ref="H8" r:id="rId23" display="https://www.crq.gov.co/" xr:uid="{00000000-0004-0000-0100-000016000000}"/>
    <hyperlink ref="H9" r:id="rId24" display="http://www.carcsb.galeon.com/" xr:uid="{00000000-0004-0000-0100-000017000000}"/>
    <hyperlink ref="H11" r:id="rId25" display="http://www.cvs.gov.co/" xr:uid="{00000000-0004-0000-0100-000018000000}"/>
    <hyperlink ref="K39" r:id="rId26" display="http://corporinoquia.gov.co/" xr:uid="{00000000-0004-0000-0100-000019000000}"/>
    <hyperlink ref="K38" r:id="rId27" display="http://www.corpoguavio.gov.co/" xr:uid="{00000000-0004-0000-0100-00001A000000}"/>
    <hyperlink ref="K17" r:id="rId28" display="http://www.cam.gov.co/web/guest" xr:uid="{00000000-0004-0000-0100-00001B000000}"/>
    <hyperlink ref="K20" r:id="rId29" display="http://www.cardique.gov.co/" xr:uid="{00000000-0004-0000-0100-00001C000000}"/>
    <hyperlink ref="K19" r:id="rId30" display="http://www.carder.gov.co/" xr:uid="{00000000-0004-0000-0100-00001D000000}"/>
    <hyperlink ref="K30" r:id="rId31" display="http://www.corpoboyaca.gov.co/" xr:uid="{00000000-0004-0000-0100-00001E000000}"/>
    <hyperlink ref="K21" r:id="rId32" display="http://www.carsucre.gov.co/" xr:uid="{00000000-0004-0000-0100-00001F000000}"/>
    <hyperlink ref="K27" r:id="rId33" display="http://www.cornare.gov.co/" xr:uid="{00000000-0004-0000-0100-000020000000}"/>
    <hyperlink ref="K10" r:id="rId34" display="http://www.cdmb.gov.co/web/index.php" xr:uid="{00000000-0004-0000-0100-000021000000}"/>
    <hyperlink ref="K25" r:id="rId35" display="http://www.corantioquia.gov.co/" xr:uid="{00000000-0004-0000-0100-000022000000}"/>
    <hyperlink ref="K15" r:id="rId36" display="http://www.cvc.gov.co/portal/index.php/es" xr:uid="{00000000-0004-0000-0100-000023000000}"/>
    <hyperlink ref="K9" r:id="rId37" display="http://www.cas.gov.co/" xr:uid="{00000000-0004-0000-0100-000024000000}"/>
    <hyperlink ref="K28" r:id="rId38" display="http://www.corpamag.gov.co/" xr:uid="{00000000-0004-0000-0100-000025000000}"/>
    <hyperlink ref="K31" r:id="rId39" display="http://www.corpocaldas.gov.co/" xr:uid="{00000000-0004-0000-0100-000026000000}"/>
    <hyperlink ref="K33" r:id="rId40" display="http://www.corpochivor.gov.co/" xr:uid="{00000000-0004-0000-0100-000027000000}"/>
    <hyperlink ref="K32" r:id="rId41" display="http://www.corpocesar.gov.co/" xr:uid="{00000000-0004-0000-0100-000028000000}"/>
    <hyperlink ref="K34" r:id="rId42" display="http://www.corpoguajira.gov.co/" xr:uid="{00000000-0004-0000-0100-000029000000}"/>
    <hyperlink ref="K36" r:id="rId43" display="http://www.corponarino.gov.co/" xr:uid="{00000000-0004-0000-0100-00002A000000}"/>
    <hyperlink ref="K37" r:id="rId44" display="http://www.corponor.gov.co/" xr:uid="{00000000-0004-0000-0100-00002B000000}"/>
    <hyperlink ref="K41" r:id="rId45" display="http://www.cortolima.gov.co/" xr:uid="{00000000-0004-0000-0100-00002C000000}"/>
    <hyperlink ref="K11" r:id="rId46" display="http://www.crautonoma.gov.co/" xr:uid="{00000000-0004-0000-0100-00002D000000}"/>
    <hyperlink ref="K12" r:id="rId47" display="http://www.crc.gov.co/" xr:uid="{00000000-0004-0000-0100-00002E000000}"/>
    <hyperlink ref="K13" r:id="rId48" display="https://www.crq.gov.co/" xr:uid="{00000000-0004-0000-0100-00002F000000}"/>
    <hyperlink ref="K14" r:id="rId49" display="http://www.carcsb.galeon.com/" xr:uid="{00000000-0004-0000-0100-000030000000}"/>
    <hyperlink ref="K16" r:id="rId50" display="http://www.cvs.gov.co/" xr:uid="{00000000-0004-0000-0100-000031000000}"/>
  </hyperlinks>
  <pageMargins left="0.7" right="0.7" top="0.75" bottom="0.75" header="0.3" footer="0.3"/>
  <pageSetup orientation="portrait" r:id="rId5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3C2E05-52C9-44D9-921B-6DC31A903FE1}">
  <dimension ref="A1:N149"/>
  <sheetViews>
    <sheetView showGridLines="0" topLeftCell="C1" zoomScale="107" zoomScaleNormal="107" workbookViewId="0">
      <pane ySplit="1" topLeftCell="J25" activePane="bottomLeft" state="frozen"/>
      <selection pane="bottomLeft" activeCell="B2" sqref="B2"/>
    </sheetView>
  </sheetViews>
  <sheetFormatPr defaultColWidth="12.42578125" defaultRowHeight="15.6"/>
  <cols>
    <col min="1" max="1" width="13" style="41" hidden="1" customWidth="1"/>
    <col min="2" max="2" width="49.85546875" style="41" customWidth="1"/>
    <col min="3" max="3" width="43.28515625" style="41" customWidth="1"/>
    <col min="4" max="4" width="28.7109375" style="41" customWidth="1"/>
    <col min="5" max="5" width="30.7109375" style="41" customWidth="1"/>
    <col min="6" max="6" width="27.28515625" style="41" customWidth="1"/>
    <col min="7" max="7" width="25.5703125" style="49" customWidth="1"/>
    <col min="8" max="9" width="23.85546875" style="41" customWidth="1"/>
    <col min="10" max="10" width="37.28515625" style="41" customWidth="1"/>
    <col min="11" max="11" width="28.5703125" style="41" customWidth="1"/>
    <col min="12" max="12" width="46.85546875" style="41" customWidth="1"/>
    <col min="13" max="13" width="29.28515625" style="41" customWidth="1"/>
    <col min="14" max="14" width="19.28515625" style="41" customWidth="1"/>
    <col min="15" max="15" width="35.28515625" style="41" customWidth="1"/>
    <col min="16" max="16" width="15.42578125" style="41" customWidth="1"/>
    <col min="17" max="16384" width="12.42578125" style="41"/>
  </cols>
  <sheetData>
    <row r="1" spans="1:14" ht="33.950000000000003" customHeight="1">
      <c r="A1" s="39" t="s">
        <v>0</v>
      </c>
      <c r="B1" s="39" t="s">
        <v>343</v>
      </c>
      <c r="C1" s="39" t="s">
        <v>344</v>
      </c>
      <c r="D1" s="39" t="s">
        <v>345</v>
      </c>
      <c r="E1" s="39" t="s">
        <v>346</v>
      </c>
      <c r="F1" s="39" t="s">
        <v>347</v>
      </c>
      <c r="G1" s="40" t="s">
        <v>348</v>
      </c>
      <c r="H1" s="39" t="s">
        <v>349</v>
      </c>
      <c r="I1" s="39" t="s">
        <v>350</v>
      </c>
      <c r="J1" s="39" t="s">
        <v>351</v>
      </c>
      <c r="K1" s="39" t="s">
        <v>352</v>
      </c>
    </row>
    <row r="2" spans="1:14" ht="30">
      <c r="A2" s="42" t="str">
        <f>VLOOKUP(C2,[1]Listas!$E$13:$F$29,2,FALSE)</f>
        <v>Tramite1</v>
      </c>
      <c r="B2" s="52" t="s">
        <v>86</v>
      </c>
      <c r="C2" s="43" t="s">
        <v>184</v>
      </c>
      <c r="D2" s="52" t="s">
        <v>188</v>
      </c>
      <c r="E2" s="43" t="s">
        <v>295</v>
      </c>
      <c r="F2" s="43"/>
      <c r="G2" s="44"/>
      <c r="H2" s="45"/>
      <c r="I2" s="43"/>
      <c r="J2" s="43"/>
      <c r="K2" s="43" t="s">
        <v>162</v>
      </c>
    </row>
    <row r="3" spans="1:14" ht="30">
      <c r="A3" s="42" t="str">
        <f>VLOOKUP(C3,[1]Listas!$E$13:$F$29,2,FALSE)</f>
        <v>Tramite1</v>
      </c>
      <c r="B3" s="52" t="s">
        <v>86</v>
      </c>
      <c r="C3" s="43" t="s">
        <v>184</v>
      </c>
      <c r="D3" s="52" t="s">
        <v>188</v>
      </c>
      <c r="E3" s="43" t="s">
        <v>295</v>
      </c>
      <c r="F3" s="43"/>
      <c r="G3" s="44"/>
      <c r="H3" s="45"/>
      <c r="I3" s="45"/>
      <c r="J3" s="43"/>
      <c r="K3" s="43" t="s">
        <v>158</v>
      </c>
      <c r="M3" s="61" t="s">
        <v>353</v>
      </c>
      <c r="N3" s="64"/>
    </row>
    <row r="4" spans="1:14" ht="30.75">
      <c r="A4" s="42" t="str">
        <f>VLOOKUP(C4,[1]Listas!$E$13:$F$29,2,FALSE)</f>
        <v>Tramite1</v>
      </c>
      <c r="B4" s="52" t="s">
        <v>86</v>
      </c>
      <c r="C4" s="43" t="s">
        <v>184</v>
      </c>
      <c r="D4" s="52" t="s">
        <v>188</v>
      </c>
      <c r="E4" s="43" t="s">
        <v>295</v>
      </c>
      <c r="F4" s="43"/>
      <c r="G4" s="44"/>
      <c r="H4" s="45"/>
      <c r="I4" s="43"/>
      <c r="J4" s="43"/>
      <c r="K4" s="43" t="s">
        <v>151</v>
      </c>
      <c r="M4" s="61" t="s">
        <v>354</v>
      </c>
      <c r="N4" s="60">
        <v>9</v>
      </c>
    </row>
    <row r="5" spans="1:14" ht="30">
      <c r="A5" s="42" t="str">
        <f>VLOOKUP(C5,[1]Listas!$E$13:$F$29,2,FALSE)</f>
        <v>Tramite6</v>
      </c>
      <c r="B5" s="52" t="s">
        <v>86</v>
      </c>
      <c r="C5" s="43" t="s">
        <v>209</v>
      </c>
      <c r="D5" s="52" t="s">
        <v>294</v>
      </c>
      <c r="E5" s="43" t="s">
        <v>53</v>
      </c>
      <c r="F5" s="43"/>
      <c r="G5" s="44"/>
      <c r="H5" s="45"/>
      <c r="I5" s="43"/>
      <c r="J5" s="43"/>
      <c r="K5" s="43" t="s">
        <v>173</v>
      </c>
      <c r="M5" s="61" t="s">
        <v>355</v>
      </c>
      <c r="N5" s="60">
        <v>2</v>
      </c>
    </row>
    <row r="6" spans="1:14" ht="30">
      <c r="A6" s="42" t="str">
        <f>VLOOKUP(C6,[1]Listas!$E$13:$F$29,2,FALSE)</f>
        <v>Tramite6</v>
      </c>
      <c r="B6" s="52" t="s">
        <v>86</v>
      </c>
      <c r="C6" s="43" t="s">
        <v>209</v>
      </c>
      <c r="D6" s="52" t="s">
        <v>294</v>
      </c>
      <c r="E6" s="43" t="s">
        <v>53</v>
      </c>
      <c r="F6" s="43"/>
      <c r="G6" s="44"/>
      <c r="H6" s="45"/>
      <c r="I6" s="43"/>
      <c r="J6" s="43"/>
      <c r="K6" s="43" t="s">
        <v>173</v>
      </c>
      <c r="M6" s="61" t="s">
        <v>356</v>
      </c>
      <c r="N6" s="63">
        <v>1</v>
      </c>
    </row>
    <row r="7" spans="1:14">
      <c r="A7" s="42" t="str">
        <f>VLOOKUP(C7,[1]Listas!$E$13:$F$29,2,FALSE)</f>
        <v>Tramite17</v>
      </c>
      <c r="B7" s="52" t="s">
        <v>86</v>
      </c>
      <c r="C7" s="43" t="s">
        <v>261</v>
      </c>
      <c r="D7" s="52" t="s">
        <v>261</v>
      </c>
      <c r="E7" s="43" t="s">
        <v>53</v>
      </c>
      <c r="F7" s="43"/>
      <c r="G7" s="44"/>
      <c r="H7" s="45"/>
      <c r="I7" s="43"/>
      <c r="J7" s="43"/>
      <c r="K7" s="43" t="s">
        <v>154</v>
      </c>
      <c r="M7" s="61" t="s">
        <v>357</v>
      </c>
      <c r="N7" s="60">
        <v>3</v>
      </c>
    </row>
    <row r="8" spans="1:14">
      <c r="A8" s="42"/>
      <c r="B8" s="52" t="s">
        <v>86</v>
      </c>
      <c r="C8" s="43" t="s">
        <v>261</v>
      </c>
      <c r="D8" s="52" t="s">
        <v>261</v>
      </c>
      <c r="E8" s="43" t="s">
        <v>342</v>
      </c>
      <c r="F8" s="43"/>
      <c r="G8" s="44"/>
      <c r="H8" s="45"/>
      <c r="I8" s="43"/>
      <c r="J8" s="43"/>
      <c r="K8" s="43" t="s">
        <v>154</v>
      </c>
      <c r="M8" s="61" t="s">
        <v>68</v>
      </c>
      <c r="N8" s="60">
        <v>1</v>
      </c>
    </row>
    <row r="9" spans="1:14" ht="30">
      <c r="A9" s="42" t="str">
        <f>VLOOKUP(C9,[1]Listas!$E$13:$F$29,2,FALSE)</f>
        <v>Tramite1</v>
      </c>
      <c r="B9" s="52" t="s">
        <v>129</v>
      </c>
      <c r="C9" s="43" t="s">
        <v>184</v>
      </c>
      <c r="D9" s="52" t="s">
        <v>193</v>
      </c>
      <c r="E9" s="43" t="s">
        <v>295</v>
      </c>
      <c r="F9" s="43"/>
      <c r="G9" s="44"/>
      <c r="H9" s="45"/>
      <c r="I9" s="45"/>
      <c r="J9" s="43"/>
      <c r="K9" s="43" t="s">
        <v>154</v>
      </c>
      <c r="M9" s="61" t="s">
        <v>358</v>
      </c>
      <c r="N9" s="60">
        <v>2</v>
      </c>
    </row>
    <row r="10" spans="1:14" ht="30">
      <c r="A10" s="42" t="str">
        <f>VLOOKUP(C10,[1]Listas!$E$13:$F$29,2,FALSE)</f>
        <v>Tramite1</v>
      </c>
      <c r="B10" s="52" t="s">
        <v>129</v>
      </c>
      <c r="C10" s="43" t="s">
        <v>184</v>
      </c>
      <c r="D10" s="52" t="s">
        <v>193</v>
      </c>
      <c r="E10" s="43" t="s">
        <v>295</v>
      </c>
      <c r="F10" s="43"/>
      <c r="G10" s="44"/>
      <c r="H10" s="45"/>
      <c r="I10" s="45"/>
      <c r="J10" s="43"/>
      <c r="K10" s="43" t="s">
        <v>154</v>
      </c>
      <c r="M10" s="61" t="s">
        <v>359</v>
      </c>
      <c r="N10" s="60">
        <v>7</v>
      </c>
    </row>
    <row r="11" spans="1:14" ht="30">
      <c r="A11" s="42" t="str">
        <f>VLOOKUP(C11,[1]Listas!$E$13:$F$29,2,FALSE)</f>
        <v>Tramite1</v>
      </c>
      <c r="B11" s="52" t="s">
        <v>129</v>
      </c>
      <c r="C11" s="43" t="s">
        <v>184</v>
      </c>
      <c r="D11" s="52" t="s">
        <v>193</v>
      </c>
      <c r="E11" s="43" t="s">
        <v>295</v>
      </c>
      <c r="F11" s="43"/>
      <c r="G11" s="44"/>
      <c r="H11" s="45"/>
      <c r="I11" s="43"/>
      <c r="J11" s="43"/>
      <c r="K11" s="43" t="s">
        <v>154</v>
      </c>
      <c r="M11" s="61" t="s">
        <v>360</v>
      </c>
      <c r="N11" s="60">
        <v>4</v>
      </c>
    </row>
    <row r="12" spans="1:14" ht="30">
      <c r="A12" s="42" t="str">
        <f>VLOOKUP(C12,[1]Listas!$E$13:$F$29,2,FALSE)</f>
        <v>Tramite3</v>
      </c>
      <c r="B12" s="52" t="s">
        <v>129</v>
      </c>
      <c r="C12" s="43" t="s">
        <v>194</v>
      </c>
      <c r="D12" s="52" t="s">
        <v>294</v>
      </c>
      <c r="E12" s="43" t="s">
        <v>53</v>
      </c>
      <c r="F12" s="43"/>
      <c r="G12" s="44"/>
      <c r="H12" s="45"/>
      <c r="I12" s="43"/>
      <c r="J12" s="43"/>
      <c r="K12" s="43" t="s">
        <v>162</v>
      </c>
      <c r="M12" s="61" t="s">
        <v>361</v>
      </c>
      <c r="N12" s="60">
        <v>2</v>
      </c>
    </row>
    <row r="13" spans="1:14" ht="30">
      <c r="A13" s="42" t="str">
        <f>VLOOKUP(C13,[1]Listas!$E$13:$F$29,2,FALSE)</f>
        <v>Tramite3</v>
      </c>
      <c r="B13" s="52" t="s">
        <v>129</v>
      </c>
      <c r="C13" s="43" t="s">
        <v>194</v>
      </c>
      <c r="D13" s="52" t="s">
        <v>294</v>
      </c>
      <c r="E13" s="43" t="s">
        <v>53</v>
      </c>
      <c r="F13" s="43"/>
      <c r="G13" s="44"/>
      <c r="H13" s="45"/>
      <c r="I13" s="45"/>
      <c r="J13" s="43"/>
      <c r="K13" s="43" t="s">
        <v>173</v>
      </c>
      <c r="M13" s="61" t="s">
        <v>362</v>
      </c>
      <c r="N13" s="60">
        <v>5</v>
      </c>
    </row>
    <row r="14" spans="1:14" ht="30">
      <c r="A14" s="42" t="str">
        <f>VLOOKUP(C14,[1]Listas!$E$13:$F$29,2,FALSE)</f>
        <v>Tramite3</v>
      </c>
      <c r="B14" s="52" t="s">
        <v>129</v>
      </c>
      <c r="C14" s="43" t="s">
        <v>194</v>
      </c>
      <c r="D14" s="52" t="s">
        <v>294</v>
      </c>
      <c r="E14" s="43" t="s">
        <v>53</v>
      </c>
      <c r="F14" s="43"/>
      <c r="G14" s="44"/>
      <c r="H14" s="45"/>
      <c r="I14" s="45"/>
      <c r="J14" s="43"/>
      <c r="K14" s="43" t="s">
        <v>173</v>
      </c>
      <c r="M14" s="61" t="s">
        <v>363</v>
      </c>
      <c r="N14" s="60">
        <v>1</v>
      </c>
    </row>
    <row r="15" spans="1:14">
      <c r="A15" s="42" t="str">
        <f>VLOOKUP(C15,[1]Listas!$E$13:$F$29,2,FALSE)</f>
        <v>Tramite17</v>
      </c>
      <c r="B15" s="52" t="s">
        <v>129</v>
      </c>
      <c r="C15" s="43" t="s">
        <v>261</v>
      </c>
      <c r="D15" s="52" t="s">
        <v>261</v>
      </c>
      <c r="E15" s="43" t="s">
        <v>53</v>
      </c>
      <c r="F15" s="43"/>
      <c r="G15" s="44"/>
      <c r="H15" s="45"/>
      <c r="I15" s="45"/>
      <c r="J15" s="43"/>
      <c r="K15" s="43" t="s">
        <v>154</v>
      </c>
      <c r="M15" s="61" t="s">
        <v>364</v>
      </c>
      <c r="N15" s="60">
        <v>8</v>
      </c>
    </row>
    <row r="16" spans="1:14">
      <c r="A16" s="42" t="str">
        <f>VLOOKUP(C16,[1]Listas!$E$13:$F$29,2,FALSE)</f>
        <v>Tramite17</v>
      </c>
      <c r="B16" s="52" t="s">
        <v>129</v>
      </c>
      <c r="C16" s="43" t="s">
        <v>261</v>
      </c>
      <c r="D16" s="52" t="s">
        <v>261</v>
      </c>
      <c r="E16" s="43" t="s">
        <v>186</v>
      </c>
      <c r="F16" s="43"/>
      <c r="G16" s="44"/>
      <c r="H16" s="45"/>
      <c r="I16" s="45"/>
      <c r="J16" s="43"/>
      <c r="K16" s="43" t="s">
        <v>162</v>
      </c>
      <c r="M16" s="61" t="s">
        <v>365</v>
      </c>
      <c r="N16" s="60">
        <v>1</v>
      </c>
    </row>
    <row r="17" spans="1:14">
      <c r="A17" s="42" t="str">
        <f>VLOOKUP(C17,[1]Listas!$E$13:$F$29,2,FALSE)</f>
        <v>Tramite17</v>
      </c>
      <c r="B17" s="52" t="s">
        <v>129</v>
      </c>
      <c r="C17" s="43" t="s">
        <v>261</v>
      </c>
      <c r="D17" s="52" t="s">
        <v>208</v>
      </c>
      <c r="E17" s="43" t="s">
        <v>186</v>
      </c>
      <c r="F17" s="43"/>
      <c r="G17" s="44"/>
      <c r="H17" s="45"/>
      <c r="I17" s="45"/>
      <c r="J17" s="43"/>
      <c r="K17" s="43" t="s">
        <v>162</v>
      </c>
      <c r="M17" s="61" t="s">
        <v>366</v>
      </c>
      <c r="N17" s="60">
        <v>3</v>
      </c>
    </row>
    <row r="18" spans="1:14">
      <c r="A18" s="42" t="e">
        <f>VLOOKUP(C18,[1]Listas!$E$13:$F$29,2,FALSE)</f>
        <v>#N/A</v>
      </c>
      <c r="B18" s="52" t="s">
        <v>129</v>
      </c>
      <c r="C18" s="43"/>
      <c r="D18" s="52"/>
      <c r="E18" s="43" t="s">
        <v>155</v>
      </c>
      <c r="F18" s="43"/>
      <c r="G18" s="44"/>
      <c r="H18" s="45"/>
      <c r="I18" s="45"/>
      <c r="J18" s="43"/>
      <c r="K18" s="43"/>
      <c r="M18" s="61" t="s">
        <v>367</v>
      </c>
      <c r="N18" s="64"/>
    </row>
    <row r="19" spans="1:14">
      <c r="A19" s="42" t="str">
        <f>VLOOKUP(C19,[1]Listas!$E$13:$F$29,2,FALSE)</f>
        <v>Tramite6</v>
      </c>
      <c r="B19" s="52" t="s">
        <v>106</v>
      </c>
      <c r="C19" s="43" t="s">
        <v>209</v>
      </c>
      <c r="D19" s="52" t="s">
        <v>290</v>
      </c>
      <c r="E19" s="43" t="s">
        <v>53</v>
      </c>
      <c r="F19" s="43"/>
      <c r="G19" s="44"/>
      <c r="H19" s="45"/>
      <c r="I19" s="45"/>
      <c r="J19" s="43"/>
      <c r="K19" s="43" t="s">
        <v>166</v>
      </c>
      <c r="M19" s="61" t="s">
        <v>368</v>
      </c>
      <c r="N19" s="64"/>
    </row>
    <row r="20" spans="1:14">
      <c r="A20" s="42" t="str">
        <f>VLOOKUP(C20,[1]Listas!$E$13:$F$29,2,FALSE)</f>
        <v>Tramite9</v>
      </c>
      <c r="B20" s="52" t="s">
        <v>106</v>
      </c>
      <c r="C20" s="43" t="s">
        <v>223</v>
      </c>
      <c r="D20" s="52" t="s">
        <v>318</v>
      </c>
      <c r="E20" s="43" t="s">
        <v>300</v>
      </c>
      <c r="F20" s="43"/>
      <c r="G20" s="44"/>
      <c r="H20" s="45"/>
      <c r="I20" s="43"/>
      <c r="J20" s="43"/>
      <c r="K20" s="43" t="s">
        <v>166</v>
      </c>
      <c r="M20" s="61" t="s">
        <v>369</v>
      </c>
      <c r="N20" s="60">
        <v>4</v>
      </c>
    </row>
    <row r="21" spans="1:14">
      <c r="A21" s="42" t="str">
        <f>VLOOKUP(C21,[1]Listas!$E$13:$F$29,2,FALSE)</f>
        <v>Tramite9</v>
      </c>
      <c r="B21" s="52" t="s">
        <v>106</v>
      </c>
      <c r="C21" s="43" t="s">
        <v>223</v>
      </c>
      <c r="D21" s="52" t="s">
        <v>318</v>
      </c>
      <c r="E21" s="43" t="s">
        <v>300</v>
      </c>
      <c r="F21" s="43"/>
      <c r="G21" s="44"/>
      <c r="H21" s="45"/>
      <c r="I21" s="43"/>
      <c r="J21" s="43"/>
      <c r="K21" s="43" t="s">
        <v>166</v>
      </c>
      <c r="M21" s="61" t="s">
        <v>370</v>
      </c>
      <c r="N21" s="60">
        <v>1</v>
      </c>
    </row>
    <row r="22" spans="1:14">
      <c r="A22" s="42" t="str">
        <f>VLOOKUP(C22,[1]Listas!$E$13:$F$29,2,FALSE)</f>
        <v>Tramite6</v>
      </c>
      <c r="B22" s="52" t="s">
        <v>123</v>
      </c>
      <c r="C22" s="43" t="s">
        <v>209</v>
      </c>
      <c r="D22" s="52" t="s">
        <v>290</v>
      </c>
      <c r="E22" s="43"/>
      <c r="F22" s="43"/>
      <c r="G22" s="44"/>
      <c r="H22" s="45"/>
      <c r="I22" s="43"/>
      <c r="J22" s="43"/>
      <c r="K22" s="43" t="s">
        <v>173</v>
      </c>
      <c r="M22" s="61" t="s">
        <v>371</v>
      </c>
      <c r="N22" s="60">
        <v>1</v>
      </c>
    </row>
    <row r="23" spans="1:14">
      <c r="A23" s="42" t="str">
        <f>VLOOKUP(C23,[1]Listas!$E$13:$F$29,2,FALSE)</f>
        <v>Tramite9</v>
      </c>
      <c r="B23" s="52" t="s">
        <v>123</v>
      </c>
      <c r="C23" s="43" t="s">
        <v>223</v>
      </c>
      <c r="D23" s="52" t="s">
        <v>318</v>
      </c>
      <c r="E23" s="43" t="s">
        <v>287</v>
      </c>
      <c r="F23" s="43"/>
      <c r="G23" s="44"/>
      <c r="H23" s="45"/>
      <c r="I23" s="45"/>
      <c r="J23" s="43"/>
      <c r="K23" s="43" t="s">
        <v>154</v>
      </c>
      <c r="M23" s="61" t="s">
        <v>372</v>
      </c>
      <c r="N23" s="60">
        <v>3</v>
      </c>
    </row>
    <row r="24" spans="1:14" ht="30">
      <c r="A24" s="42" t="str">
        <f>VLOOKUP(C24,[1]Listas!$E$13:$F$29,2,FALSE)</f>
        <v>Tramite6</v>
      </c>
      <c r="B24" s="52" t="s">
        <v>56</v>
      </c>
      <c r="C24" s="43" t="s">
        <v>209</v>
      </c>
      <c r="D24" s="52" t="s">
        <v>290</v>
      </c>
      <c r="E24" s="43" t="s">
        <v>53</v>
      </c>
      <c r="F24" s="43"/>
      <c r="G24" s="44"/>
      <c r="H24" s="45"/>
      <c r="I24" s="45"/>
      <c r="J24" s="43"/>
      <c r="K24" s="43" t="s">
        <v>173</v>
      </c>
      <c r="M24" s="61" t="s">
        <v>373</v>
      </c>
      <c r="N24" s="60">
        <v>5</v>
      </c>
    </row>
    <row r="25" spans="1:14" ht="30">
      <c r="A25" s="42" t="str">
        <f>VLOOKUP(C25,[1]Listas!$E$13:$F$29,2,FALSE)</f>
        <v>Tramite9</v>
      </c>
      <c r="B25" s="52" t="s">
        <v>136</v>
      </c>
      <c r="C25" s="43" t="s">
        <v>223</v>
      </c>
      <c r="D25" s="52" t="s">
        <v>318</v>
      </c>
      <c r="E25" s="43" t="s">
        <v>300</v>
      </c>
      <c r="F25" s="43"/>
      <c r="G25" s="44"/>
      <c r="H25" s="45"/>
      <c r="I25" s="45"/>
      <c r="J25" s="43"/>
      <c r="K25" s="43" t="s">
        <v>169</v>
      </c>
      <c r="M25" s="61" t="s">
        <v>374</v>
      </c>
      <c r="N25" s="60">
        <v>2</v>
      </c>
    </row>
    <row r="26" spans="1:14" ht="30">
      <c r="A26" s="42" t="str">
        <f>VLOOKUP(C26,[1]Listas!$E$13:$F$29,2,FALSE)</f>
        <v>Tramite9</v>
      </c>
      <c r="B26" s="52" t="s">
        <v>136</v>
      </c>
      <c r="C26" s="43" t="s">
        <v>223</v>
      </c>
      <c r="D26" s="52" t="s">
        <v>318</v>
      </c>
      <c r="E26" s="43" t="s">
        <v>300</v>
      </c>
      <c r="F26" s="43"/>
      <c r="G26" s="44"/>
      <c r="H26" s="45"/>
      <c r="I26" s="45"/>
      <c r="J26" s="43"/>
      <c r="K26" s="43" t="s">
        <v>166</v>
      </c>
      <c r="M26" s="61" t="s">
        <v>375</v>
      </c>
      <c r="N26" s="60">
        <v>5</v>
      </c>
    </row>
    <row r="27" spans="1:14" ht="30">
      <c r="A27" s="42" t="str">
        <f>VLOOKUP(C27,[1]Listas!$E$13:$F$29,2,FALSE)</f>
        <v>Tramite4</v>
      </c>
      <c r="B27" s="52" t="s">
        <v>136</v>
      </c>
      <c r="C27" s="43" t="s">
        <v>199</v>
      </c>
      <c r="D27" s="52" t="s">
        <v>276</v>
      </c>
      <c r="E27" s="43" t="s">
        <v>300</v>
      </c>
      <c r="F27" s="43"/>
      <c r="G27" s="44"/>
      <c r="H27" s="45"/>
      <c r="I27" s="45"/>
      <c r="J27" s="43"/>
      <c r="K27" s="43" t="s">
        <v>169</v>
      </c>
      <c r="M27" s="61" t="s">
        <v>376</v>
      </c>
      <c r="N27" s="60">
        <v>7</v>
      </c>
    </row>
    <row r="28" spans="1:14" ht="30">
      <c r="A28" s="42" t="str">
        <f>VLOOKUP(C28,[1]Listas!$E$13:$F$29,2,FALSE)</f>
        <v>Tramite4</v>
      </c>
      <c r="B28" s="52" t="s">
        <v>136</v>
      </c>
      <c r="C28" s="43" t="s">
        <v>199</v>
      </c>
      <c r="D28" s="52" t="s">
        <v>276</v>
      </c>
      <c r="E28" s="43" t="s">
        <v>300</v>
      </c>
      <c r="F28" s="43"/>
      <c r="G28" s="44"/>
      <c r="H28" s="45"/>
      <c r="I28" s="45"/>
      <c r="J28" s="43"/>
      <c r="K28" s="43" t="s">
        <v>166</v>
      </c>
      <c r="M28" s="61" t="s">
        <v>377</v>
      </c>
      <c r="N28" s="60">
        <v>7</v>
      </c>
    </row>
    <row r="29" spans="1:14" ht="30">
      <c r="A29" s="42" t="str">
        <f>VLOOKUP(C29,[1]Listas!$E$13:$F$29,2,FALSE)</f>
        <v>Tramite8</v>
      </c>
      <c r="B29" s="52" t="s">
        <v>136</v>
      </c>
      <c r="C29" s="43" t="s">
        <v>218</v>
      </c>
      <c r="D29" s="52" t="s">
        <v>218</v>
      </c>
      <c r="E29" s="43" t="s">
        <v>342</v>
      </c>
      <c r="F29" s="43"/>
      <c r="G29" s="44"/>
      <c r="H29" s="45"/>
      <c r="I29" s="45"/>
      <c r="J29" s="43"/>
      <c r="K29" s="43" t="s">
        <v>162</v>
      </c>
      <c r="M29" s="62" t="s">
        <v>378</v>
      </c>
      <c r="N29" s="60">
        <v>2</v>
      </c>
    </row>
    <row r="30" spans="1:14" ht="30">
      <c r="A30" s="42" t="str">
        <f>VLOOKUP(C30,[1]Listas!$E$13:$F$29,2,FALSE)</f>
        <v>Tramite17</v>
      </c>
      <c r="B30" s="52" t="s">
        <v>136</v>
      </c>
      <c r="C30" s="43" t="s">
        <v>261</v>
      </c>
      <c r="D30" s="52" t="s">
        <v>261</v>
      </c>
      <c r="E30" s="43" t="s">
        <v>342</v>
      </c>
      <c r="F30" s="43"/>
      <c r="G30" s="44"/>
      <c r="H30" s="45"/>
      <c r="I30" s="45"/>
      <c r="J30" s="43"/>
      <c r="K30" s="43"/>
      <c r="M30" s="61" t="s">
        <v>379</v>
      </c>
      <c r="N30" s="60">
        <v>1</v>
      </c>
    </row>
    <row r="31" spans="1:14" ht="30">
      <c r="A31" s="42" t="str">
        <f>VLOOKUP(C31,[1]Listas!$E$13:$F$29,2,FALSE)</f>
        <v>Tramite7</v>
      </c>
      <c r="B31" s="52" t="s">
        <v>136</v>
      </c>
      <c r="C31" s="43" t="s">
        <v>213</v>
      </c>
      <c r="D31" s="52" t="s">
        <v>304</v>
      </c>
      <c r="E31" s="43" t="s">
        <v>293</v>
      </c>
      <c r="F31" s="43"/>
      <c r="G31" s="44"/>
      <c r="H31" s="45"/>
      <c r="I31" s="45"/>
      <c r="J31" s="43"/>
      <c r="K31" s="43" t="s">
        <v>154</v>
      </c>
      <c r="M31" s="61" t="s">
        <v>380</v>
      </c>
      <c r="N31" s="60">
        <v>4</v>
      </c>
    </row>
    <row r="32" spans="1:14" ht="30">
      <c r="A32" s="42" t="str">
        <f>VLOOKUP(C32,[1]Listas!$E$13:$F$29,2,FALSE)</f>
        <v>Tramite7</v>
      </c>
      <c r="B32" s="52" t="s">
        <v>136</v>
      </c>
      <c r="C32" s="43" t="s">
        <v>213</v>
      </c>
      <c r="D32" s="52" t="s">
        <v>208</v>
      </c>
      <c r="E32" s="43" t="s">
        <v>53</v>
      </c>
      <c r="F32" s="43"/>
      <c r="G32" s="44"/>
      <c r="H32" s="45"/>
      <c r="I32" s="45"/>
      <c r="J32" s="43"/>
      <c r="K32" s="43" t="s">
        <v>151</v>
      </c>
      <c r="M32" s="61" t="s">
        <v>381</v>
      </c>
      <c r="N32" s="60">
        <v>6</v>
      </c>
    </row>
    <row r="33" spans="1:14">
      <c r="A33" s="42" t="str">
        <f>VLOOKUP(C33,[1]Listas!$E$13:$F$29,2,FALSE)</f>
        <v>Tramite6</v>
      </c>
      <c r="B33" s="52" t="s">
        <v>100</v>
      </c>
      <c r="C33" s="43" t="s">
        <v>209</v>
      </c>
      <c r="D33" s="52" t="s">
        <v>290</v>
      </c>
      <c r="E33" s="43" t="s">
        <v>53</v>
      </c>
      <c r="F33" s="43"/>
      <c r="G33" s="44"/>
      <c r="H33" s="45"/>
      <c r="I33" s="45"/>
      <c r="J33" s="43"/>
      <c r="K33" s="43" t="s">
        <v>173</v>
      </c>
      <c r="M33" s="61" t="s">
        <v>382</v>
      </c>
      <c r="N33" s="64"/>
    </row>
    <row r="34" spans="1:14" ht="30">
      <c r="A34" s="42" t="str">
        <f>VLOOKUP(C34,[1]Listas!$E$13:$F$29,2,FALSE)</f>
        <v>Tramite1</v>
      </c>
      <c r="B34" s="52" t="s">
        <v>100</v>
      </c>
      <c r="C34" s="43" t="s">
        <v>184</v>
      </c>
      <c r="D34" s="52" t="s">
        <v>188</v>
      </c>
      <c r="E34" s="43" t="s">
        <v>295</v>
      </c>
      <c r="F34" s="43"/>
      <c r="G34" s="44"/>
      <c r="H34" s="45"/>
      <c r="I34" s="45"/>
      <c r="J34" s="43"/>
      <c r="K34" s="43" t="s">
        <v>162</v>
      </c>
      <c r="M34" s="61" t="s">
        <v>383</v>
      </c>
      <c r="N34" s="64"/>
    </row>
    <row r="35" spans="1:14" ht="30">
      <c r="A35" s="42" t="str">
        <f>VLOOKUP(C35,[1]Listas!$E$13:$F$29,2,FALSE)</f>
        <v>Tramite6</v>
      </c>
      <c r="B35" s="52" t="s">
        <v>113</v>
      </c>
      <c r="C35" s="43" t="s">
        <v>209</v>
      </c>
      <c r="D35" s="52" t="s">
        <v>294</v>
      </c>
      <c r="E35" s="43" t="s">
        <v>53</v>
      </c>
      <c r="F35" s="43"/>
      <c r="G35" s="44"/>
      <c r="H35" s="45"/>
      <c r="I35" s="45"/>
      <c r="J35" s="43"/>
      <c r="K35" s="43" t="s">
        <v>166</v>
      </c>
    </row>
    <row r="36" spans="1:14" ht="30">
      <c r="A36" s="42" t="str">
        <f>VLOOKUP(C37,[1]Listas!$E$13:$F$29,2,FALSE)</f>
        <v>Tramite12</v>
      </c>
      <c r="B36" s="52" t="s">
        <v>113</v>
      </c>
      <c r="C36" s="43" t="s">
        <v>184</v>
      </c>
      <c r="D36" s="52" t="s">
        <v>188</v>
      </c>
      <c r="E36" s="43" t="s">
        <v>295</v>
      </c>
      <c r="F36" s="43"/>
      <c r="G36" s="44"/>
      <c r="H36" s="45"/>
      <c r="I36" s="45"/>
      <c r="J36" s="43"/>
      <c r="K36" s="43" t="s">
        <v>162</v>
      </c>
    </row>
    <row r="37" spans="1:14" ht="30">
      <c r="A37" s="42" t="e">
        <f>VLOOKUP(#REF!,[1]Listas!$E$13:$F$29,2,FALSE)</f>
        <v>#REF!</v>
      </c>
      <c r="B37" s="52" t="s">
        <v>113</v>
      </c>
      <c r="C37" s="43" t="s">
        <v>237</v>
      </c>
      <c r="D37" s="52" t="s">
        <v>237</v>
      </c>
      <c r="E37" s="43" t="s">
        <v>299</v>
      </c>
      <c r="F37" s="43"/>
      <c r="G37" s="44"/>
      <c r="H37" s="45"/>
      <c r="I37" s="43"/>
      <c r="J37" s="43"/>
      <c r="K37" s="43" t="s">
        <v>154</v>
      </c>
    </row>
    <row r="38" spans="1:14" ht="30">
      <c r="A38" s="42" t="str">
        <f>VLOOKUP(C38,[1]Listas!$E$13:$F$29,2,FALSE)</f>
        <v>Tramite3</v>
      </c>
      <c r="B38" s="52" t="s">
        <v>65</v>
      </c>
      <c r="C38" s="43" t="s">
        <v>194</v>
      </c>
      <c r="D38" s="52" t="s">
        <v>208</v>
      </c>
      <c r="E38" s="43" t="s">
        <v>53</v>
      </c>
      <c r="F38" s="43"/>
      <c r="G38" s="44"/>
      <c r="H38" s="45"/>
      <c r="I38" s="43"/>
      <c r="J38" s="43"/>
      <c r="K38" s="43"/>
    </row>
    <row r="39" spans="1:14" ht="30">
      <c r="A39" s="42" t="str">
        <f>VLOOKUP(C39,[1]Listas!$E$13:$F$29,2,FALSE)</f>
        <v>Tramite12</v>
      </c>
      <c r="B39" s="52" t="s">
        <v>65</v>
      </c>
      <c r="C39" s="43" t="s">
        <v>237</v>
      </c>
      <c r="D39" s="52" t="s">
        <v>237</v>
      </c>
      <c r="E39" s="43" t="s">
        <v>299</v>
      </c>
      <c r="F39" s="43"/>
      <c r="G39" s="44"/>
      <c r="H39" s="45"/>
      <c r="I39" s="43"/>
      <c r="J39" s="43"/>
      <c r="K39" s="43" t="s">
        <v>162</v>
      </c>
    </row>
    <row r="40" spans="1:14" ht="30">
      <c r="A40" s="42" t="str">
        <f>VLOOKUP(C40,[1]Listas!$E$13:$F$29,2,FALSE)</f>
        <v>Tramite4</v>
      </c>
      <c r="B40" s="52" t="s">
        <v>65</v>
      </c>
      <c r="C40" s="43" t="s">
        <v>199</v>
      </c>
      <c r="D40" s="52" t="s">
        <v>208</v>
      </c>
      <c r="E40" s="43" t="s">
        <v>300</v>
      </c>
      <c r="F40" s="43"/>
      <c r="G40" s="44"/>
      <c r="H40" s="45"/>
      <c r="I40" s="45"/>
      <c r="J40" s="43"/>
      <c r="K40" s="43" t="s">
        <v>162</v>
      </c>
    </row>
    <row r="41" spans="1:14" s="47" customFormat="1">
      <c r="A41" s="46" t="str">
        <f>VLOOKUP(C41,[1]Listas!$E$13:$F$29,2,FALSE)</f>
        <v>Tramite4</v>
      </c>
      <c r="B41" s="52" t="s">
        <v>144</v>
      </c>
      <c r="C41" s="43" t="s">
        <v>199</v>
      </c>
      <c r="D41" s="52" t="s">
        <v>279</v>
      </c>
      <c r="E41" s="43" t="s">
        <v>300</v>
      </c>
      <c r="F41" s="43"/>
      <c r="G41" s="44"/>
      <c r="H41" s="45"/>
      <c r="I41" s="43"/>
      <c r="J41" s="43"/>
      <c r="K41" s="43"/>
    </row>
    <row r="42" spans="1:14">
      <c r="A42" s="42" t="e">
        <f>VLOOKUP(C42,[1]Listas!$E$13:$F$29,2,FALSE)</f>
        <v>#N/A</v>
      </c>
      <c r="B42" s="52"/>
      <c r="C42" s="43"/>
      <c r="D42" s="52"/>
      <c r="E42" s="43"/>
      <c r="F42" s="43"/>
      <c r="G42" s="44"/>
      <c r="H42" s="45"/>
      <c r="I42" s="43"/>
      <c r="J42" s="43"/>
      <c r="K42" s="43"/>
    </row>
    <row r="43" spans="1:14">
      <c r="A43" s="42" t="e">
        <f>VLOOKUP(C43,[1]Listas!$E$13:$F$29,2,FALSE)</f>
        <v>#N/A</v>
      </c>
      <c r="B43" s="52"/>
      <c r="C43" s="43"/>
      <c r="D43" s="52"/>
      <c r="E43" s="43"/>
      <c r="F43" s="43"/>
      <c r="G43" s="44"/>
      <c r="H43" s="45"/>
      <c r="I43" s="43"/>
      <c r="J43" s="43"/>
      <c r="K43" s="43"/>
    </row>
    <row r="44" spans="1:14">
      <c r="A44" s="42" t="e">
        <f>VLOOKUP(C44,[1]Listas!$E$13:$F$29,2,FALSE)</f>
        <v>#N/A</v>
      </c>
      <c r="B44" s="52"/>
      <c r="C44" s="43"/>
      <c r="D44" s="52"/>
      <c r="E44" s="43"/>
      <c r="F44" s="43"/>
      <c r="G44" s="44"/>
      <c r="H44" s="45"/>
      <c r="I44" s="43"/>
      <c r="J44" s="43"/>
      <c r="K44" s="43"/>
    </row>
    <row r="45" spans="1:14">
      <c r="A45" s="42" t="e">
        <f>VLOOKUP(C45,[1]Listas!$E$13:$F$29,2,FALSE)</f>
        <v>#N/A</v>
      </c>
      <c r="B45" s="52"/>
      <c r="C45" s="43"/>
      <c r="D45" s="52"/>
      <c r="E45" s="43"/>
      <c r="F45" s="43"/>
      <c r="G45" s="44"/>
      <c r="H45" s="45"/>
      <c r="I45" s="43"/>
      <c r="J45" s="43"/>
      <c r="K45" s="43"/>
    </row>
    <row r="46" spans="1:14">
      <c r="A46" s="42" t="e">
        <f>VLOOKUP(C46,[1]Listas!$E$13:$F$29,2,FALSE)</f>
        <v>#N/A</v>
      </c>
      <c r="B46" s="52"/>
      <c r="C46" s="43"/>
      <c r="D46" s="52"/>
      <c r="E46" s="43"/>
      <c r="F46" s="43"/>
      <c r="G46" s="44"/>
      <c r="H46" s="45"/>
      <c r="I46" s="43"/>
      <c r="J46" s="43"/>
      <c r="K46" s="43"/>
    </row>
    <row r="47" spans="1:14">
      <c r="A47" s="42" t="e">
        <f>VLOOKUP(C47,[1]Listas!$E$13:$F$29,2,FALSE)</f>
        <v>#N/A</v>
      </c>
      <c r="B47" s="52"/>
      <c r="C47" s="43"/>
      <c r="D47" s="52"/>
      <c r="E47" s="43"/>
      <c r="F47" s="43"/>
      <c r="G47" s="44"/>
      <c r="H47" s="45"/>
      <c r="I47" s="43"/>
      <c r="J47" s="43"/>
      <c r="K47" s="43"/>
    </row>
    <row r="48" spans="1:14">
      <c r="A48" s="42" t="e">
        <f>VLOOKUP(C48,[1]Listas!$E$13:$F$29,2,FALSE)</f>
        <v>#N/A</v>
      </c>
      <c r="B48" s="52"/>
      <c r="C48" s="43"/>
      <c r="D48" s="52"/>
      <c r="E48" s="43"/>
      <c r="F48" s="43"/>
      <c r="G48" s="44"/>
      <c r="H48" s="45"/>
      <c r="I48" s="43"/>
      <c r="J48" s="43"/>
      <c r="K48" s="43"/>
    </row>
    <row r="49" spans="1:11">
      <c r="A49" s="42"/>
      <c r="B49" s="52"/>
      <c r="C49" s="43"/>
      <c r="D49" s="52"/>
      <c r="E49" s="43"/>
      <c r="F49" s="43"/>
      <c r="G49" s="44"/>
      <c r="H49" s="45"/>
      <c r="I49" s="43"/>
      <c r="J49" s="43"/>
      <c r="K49" s="43"/>
    </row>
    <row r="50" spans="1:11">
      <c r="A50" s="42" t="e">
        <f>VLOOKUP(C50,[1]Listas!$E$13:$F$29,2,FALSE)</f>
        <v>#N/A</v>
      </c>
      <c r="B50" s="52"/>
      <c r="C50" s="43"/>
      <c r="D50" s="52"/>
      <c r="E50" s="43"/>
      <c r="F50" s="43"/>
      <c r="G50" s="44"/>
      <c r="H50" s="45"/>
      <c r="I50" s="43"/>
      <c r="J50" s="43"/>
      <c r="K50" s="43"/>
    </row>
    <row r="51" spans="1:11">
      <c r="A51" s="42" t="e">
        <f>VLOOKUP(C51,[1]Listas!$E$13:$F$29,2,FALSE)</f>
        <v>#N/A</v>
      </c>
      <c r="B51" s="52"/>
      <c r="C51" s="43"/>
      <c r="D51" s="52"/>
      <c r="E51" s="43"/>
      <c r="F51" s="43"/>
      <c r="G51" s="44"/>
      <c r="H51" s="45"/>
      <c r="I51" s="43"/>
      <c r="J51" s="43"/>
      <c r="K51" s="43"/>
    </row>
    <row r="52" spans="1:11">
      <c r="A52" s="42" t="e">
        <f>VLOOKUP(C52,[1]Listas!$E$13:$F$29,2,FALSE)</f>
        <v>#N/A</v>
      </c>
      <c r="B52" s="52"/>
      <c r="C52" s="43"/>
      <c r="D52" s="52"/>
      <c r="E52" s="43"/>
      <c r="F52" s="43"/>
      <c r="G52" s="44"/>
      <c r="H52" s="45"/>
      <c r="I52" s="43"/>
      <c r="J52" s="43"/>
      <c r="K52" s="43"/>
    </row>
    <row r="53" spans="1:11">
      <c r="A53" s="42" t="e">
        <f>VLOOKUP(C53,[1]Listas!$E$13:$F$29,2,FALSE)</f>
        <v>#N/A</v>
      </c>
      <c r="B53" s="52"/>
      <c r="C53" s="43"/>
      <c r="D53" s="52"/>
      <c r="E53" s="43"/>
      <c r="F53" s="43"/>
      <c r="G53" s="50"/>
      <c r="H53" s="45"/>
      <c r="I53" s="43"/>
      <c r="J53" s="43"/>
      <c r="K53" s="43"/>
    </row>
    <row r="54" spans="1:11">
      <c r="A54" s="42" t="e">
        <f>VLOOKUP(C54,[1]Listas!$E$13:$F$29,2,FALSE)</f>
        <v>#N/A</v>
      </c>
      <c r="B54" s="52"/>
      <c r="C54" s="43"/>
      <c r="D54" s="52"/>
      <c r="E54" s="43"/>
      <c r="F54" s="43"/>
      <c r="G54" s="50"/>
      <c r="H54" s="45"/>
      <c r="I54" s="43"/>
      <c r="J54" s="43"/>
      <c r="K54" s="43"/>
    </row>
    <row r="55" spans="1:11">
      <c r="A55" s="42" t="e">
        <f>VLOOKUP(C55,[1]Listas!$E$13:$F$29,2,FALSE)</f>
        <v>#N/A</v>
      </c>
      <c r="B55" s="52"/>
      <c r="C55" s="43"/>
      <c r="D55" s="52"/>
      <c r="E55" s="43"/>
      <c r="F55" s="43"/>
      <c r="G55" s="50"/>
      <c r="H55" s="45"/>
      <c r="I55" s="43"/>
      <c r="J55" s="43"/>
      <c r="K55" s="43"/>
    </row>
    <row r="56" spans="1:11">
      <c r="A56" s="42" t="e">
        <f>VLOOKUP(C56,[1]Listas!$E$13:$F$29,2,FALSE)</f>
        <v>#N/A</v>
      </c>
      <c r="B56" s="52"/>
      <c r="C56" s="43"/>
      <c r="D56" s="52"/>
      <c r="E56" s="43"/>
      <c r="F56" s="43"/>
      <c r="G56" s="50"/>
      <c r="H56" s="45"/>
      <c r="I56" s="43"/>
      <c r="J56" s="43"/>
      <c r="K56" s="43"/>
    </row>
    <row r="57" spans="1:11">
      <c r="A57" s="42" t="e">
        <f>VLOOKUP(C57,[1]Listas!$E$13:$F$29,2,FALSE)</f>
        <v>#N/A</v>
      </c>
      <c r="B57" s="52"/>
      <c r="C57" s="43"/>
      <c r="D57" s="52"/>
      <c r="E57" s="43"/>
      <c r="F57" s="43"/>
      <c r="G57" s="50"/>
      <c r="H57" s="45"/>
      <c r="I57" s="43"/>
      <c r="J57" s="43"/>
      <c r="K57" s="43"/>
    </row>
    <row r="58" spans="1:11">
      <c r="A58" s="42" t="e">
        <f>VLOOKUP(C58,[1]Listas!$E$13:$F$29,2,FALSE)</f>
        <v>#N/A</v>
      </c>
      <c r="B58" s="52"/>
      <c r="C58" s="43"/>
      <c r="D58" s="52"/>
      <c r="E58" s="43"/>
      <c r="F58" s="43"/>
      <c r="G58" s="44"/>
      <c r="H58" s="45"/>
      <c r="I58" s="43"/>
      <c r="J58" s="43"/>
      <c r="K58" s="43"/>
    </row>
    <row r="59" spans="1:11">
      <c r="A59" s="42" t="e">
        <f>VLOOKUP(C59,[1]Listas!$E$13:$F$29,2,FALSE)</f>
        <v>#N/A</v>
      </c>
      <c r="B59" s="52"/>
      <c r="C59" s="43"/>
      <c r="D59" s="52"/>
      <c r="E59" s="43"/>
      <c r="F59" s="43"/>
      <c r="G59" s="44"/>
      <c r="H59" s="45"/>
      <c r="I59" s="43"/>
      <c r="J59" s="43"/>
      <c r="K59" s="43"/>
    </row>
    <row r="60" spans="1:11">
      <c r="A60" s="42" t="e">
        <f>VLOOKUP(C60,[1]Listas!$E$13:$F$29,2,FALSE)</f>
        <v>#N/A</v>
      </c>
      <c r="B60" s="52"/>
      <c r="C60" s="43"/>
      <c r="D60" s="52"/>
      <c r="E60" s="43"/>
      <c r="F60" s="43"/>
      <c r="G60" s="44"/>
      <c r="H60" s="45"/>
      <c r="I60" s="43"/>
      <c r="J60" s="43"/>
      <c r="K60" s="43"/>
    </row>
    <row r="61" spans="1:11">
      <c r="A61" s="42" t="e">
        <f>VLOOKUP(C61,[1]Listas!$E$13:$F$29,2,FALSE)</f>
        <v>#N/A</v>
      </c>
      <c r="B61" s="52"/>
      <c r="C61" s="43"/>
      <c r="D61" s="52"/>
      <c r="E61" s="43"/>
      <c r="F61" s="43"/>
      <c r="G61" s="44"/>
      <c r="H61" s="45"/>
      <c r="I61" s="43"/>
      <c r="J61" s="43"/>
      <c r="K61" s="43"/>
    </row>
    <row r="62" spans="1:11">
      <c r="A62" s="42" t="e">
        <f>VLOOKUP(C62,[1]Listas!$E$13:$F$29,2,FALSE)</f>
        <v>#N/A</v>
      </c>
      <c r="B62" s="52"/>
      <c r="C62" s="43"/>
      <c r="D62" s="52"/>
      <c r="E62" s="43"/>
      <c r="F62" s="43"/>
      <c r="G62" s="44"/>
      <c r="H62" s="45"/>
      <c r="I62" s="43"/>
      <c r="J62" s="43"/>
      <c r="K62" s="43"/>
    </row>
    <row r="63" spans="1:11">
      <c r="A63" s="42" t="e">
        <f>VLOOKUP(C63,[1]Listas!$E$13:$F$29,2,FALSE)</f>
        <v>#N/A</v>
      </c>
      <c r="B63" s="52"/>
      <c r="C63" s="43"/>
      <c r="D63" s="52"/>
      <c r="E63" s="43"/>
      <c r="F63" s="43"/>
      <c r="G63" s="44"/>
      <c r="H63" s="45"/>
      <c r="I63" s="43"/>
      <c r="J63" s="43"/>
      <c r="K63" s="43"/>
    </row>
    <row r="64" spans="1:11">
      <c r="A64" s="42" t="e">
        <f>VLOOKUP(C64,[1]Listas!$E$13:$F$29,2,FALSE)</f>
        <v>#N/A</v>
      </c>
      <c r="B64" s="52"/>
      <c r="C64" s="43"/>
      <c r="D64" s="52"/>
      <c r="E64" s="43"/>
      <c r="F64" s="43"/>
      <c r="G64" s="44"/>
      <c r="H64" s="45"/>
      <c r="I64" s="43"/>
      <c r="J64" s="43"/>
      <c r="K64" s="43"/>
    </row>
    <row r="65" spans="1:11">
      <c r="A65" s="42" t="e">
        <f>VLOOKUP(C65,[1]Listas!$E$13:$F$29,2,FALSE)</f>
        <v>#N/A</v>
      </c>
      <c r="B65" s="52"/>
      <c r="C65" s="43"/>
      <c r="D65" s="52"/>
      <c r="E65" s="43"/>
      <c r="F65" s="43"/>
      <c r="G65" s="44"/>
      <c r="H65" s="45"/>
      <c r="I65" s="43"/>
      <c r="J65" s="43"/>
      <c r="K65" s="43"/>
    </row>
    <row r="66" spans="1:11">
      <c r="A66" s="42" t="e">
        <f>VLOOKUP(C66,[1]Listas!$E$13:$F$29,2,FALSE)</f>
        <v>#N/A</v>
      </c>
      <c r="B66" s="52"/>
      <c r="C66" s="43"/>
      <c r="D66" s="52"/>
      <c r="E66" s="43"/>
      <c r="F66" s="43"/>
      <c r="G66" s="44"/>
      <c r="H66" s="45"/>
      <c r="I66" s="43"/>
      <c r="J66" s="43"/>
      <c r="K66" s="43"/>
    </row>
    <row r="67" spans="1:11">
      <c r="A67" s="42" t="e">
        <f>VLOOKUP(C67,[1]Listas!$E$13:$F$29,2,FALSE)</f>
        <v>#N/A</v>
      </c>
      <c r="B67" s="52"/>
      <c r="C67" s="43"/>
      <c r="D67" s="52"/>
      <c r="E67" s="43"/>
      <c r="F67" s="43"/>
      <c r="G67" s="44"/>
      <c r="H67" s="45"/>
      <c r="I67" s="43"/>
      <c r="J67" s="43"/>
      <c r="K67" s="43"/>
    </row>
    <row r="68" spans="1:11">
      <c r="A68" s="42" t="e">
        <f>VLOOKUP(C68,[1]Listas!$E$13:$F$29,2,FALSE)</f>
        <v>#N/A</v>
      </c>
      <c r="B68" s="52"/>
      <c r="C68" s="43"/>
      <c r="D68" s="52"/>
      <c r="E68" s="43"/>
      <c r="F68" s="43"/>
      <c r="G68" s="44"/>
      <c r="H68" s="45"/>
      <c r="I68" s="43"/>
      <c r="J68" s="43"/>
      <c r="K68" s="43"/>
    </row>
    <row r="69" spans="1:11">
      <c r="A69" s="42" t="e">
        <f>VLOOKUP(C69,[1]Listas!$E$13:$F$29,2,FALSE)</f>
        <v>#N/A</v>
      </c>
      <c r="B69" s="52"/>
      <c r="C69" s="43"/>
      <c r="D69" s="52"/>
      <c r="E69" s="43"/>
      <c r="F69" s="43"/>
      <c r="G69" s="44"/>
      <c r="H69" s="45"/>
      <c r="I69" s="43"/>
      <c r="J69" s="43"/>
      <c r="K69" s="43"/>
    </row>
    <row r="70" spans="1:11">
      <c r="A70" s="42" t="e">
        <f>VLOOKUP(C70,[1]Listas!$E$13:$F$29,2,FALSE)</f>
        <v>#N/A</v>
      </c>
      <c r="B70" s="52"/>
      <c r="C70" s="43"/>
      <c r="D70" s="52"/>
      <c r="E70" s="43"/>
      <c r="F70" s="43"/>
      <c r="G70" s="44"/>
      <c r="H70" s="45"/>
      <c r="I70" s="43"/>
      <c r="J70" s="43"/>
      <c r="K70" s="43"/>
    </row>
    <row r="71" spans="1:11" s="48" customFormat="1">
      <c r="A71" s="42" t="e">
        <f>VLOOKUP(C71,[1]Listas!$E$13:$F$29,2,FALSE)</f>
        <v>#N/A</v>
      </c>
      <c r="B71" s="52"/>
      <c r="C71" s="43"/>
      <c r="D71" s="52"/>
      <c r="E71" s="43"/>
      <c r="F71" s="43"/>
      <c r="G71" s="44"/>
      <c r="H71" s="45"/>
      <c r="I71" s="43"/>
      <c r="J71" s="43"/>
      <c r="K71" s="43"/>
    </row>
    <row r="72" spans="1:11" s="48" customFormat="1">
      <c r="A72" s="42" t="e">
        <f>VLOOKUP(C72,[1]Listas!$E$13:$F$29,2,FALSE)</f>
        <v>#N/A</v>
      </c>
      <c r="B72" s="52"/>
      <c r="C72" s="43"/>
      <c r="D72" s="52"/>
      <c r="E72" s="43"/>
      <c r="F72" s="43"/>
      <c r="G72" s="44"/>
      <c r="H72" s="45"/>
      <c r="I72" s="43"/>
      <c r="J72" s="43"/>
      <c r="K72" s="43"/>
    </row>
    <row r="73" spans="1:11" s="48" customFormat="1">
      <c r="A73" s="42" t="e">
        <f>VLOOKUP(C73,[1]Listas!$E$13:$F$29,2,FALSE)</f>
        <v>#N/A</v>
      </c>
      <c r="B73" s="52"/>
      <c r="C73" s="43"/>
      <c r="D73" s="52"/>
      <c r="E73" s="43"/>
      <c r="F73" s="43"/>
      <c r="G73" s="44"/>
      <c r="H73" s="45"/>
      <c r="I73" s="43"/>
      <c r="J73" s="43"/>
      <c r="K73" s="43"/>
    </row>
    <row r="74" spans="1:11" s="48" customFormat="1">
      <c r="A74" s="42" t="e">
        <f>VLOOKUP(C74,[1]Listas!$E$13:$F$29,2,FALSE)</f>
        <v>#N/A</v>
      </c>
      <c r="B74" s="52"/>
      <c r="C74" s="43"/>
      <c r="D74" s="52"/>
      <c r="E74" s="43"/>
      <c r="F74" s="43"/>
      <c r="G74" s="44"/>
      <c r="H74" s="45"/>
      <c r="I74" s="43"/>
      <c r="J74" s="43"/>
      <c r="K74" s="43"/>
    </row>
    <row r="75" spans="1:11" s="48" customFormat="1">
      <c r="A75" s="42" t="e">
        <f>VLOOKUP(C75,[1]Listas!$E$13:$F$29,2,FALSE)</f>
        <v>#N/A</v>
      </c>
      <c r="B75" s="52"/>
      <c r="C75" s="43"/>
      <c r="D75" s="52"/>
      <c r="E75" s="43"/>
      <c r="F75" s="43"/>
      <c r="G75" s="44"/>
      <c r="H75" s="45"/>
      <c r="I75" s="43"/>
      <c r="J75" s="43"/>
      <c r="K75" s="43"/>
    </row>
    <row r="76" spans="1:11" s="48" customFormat="1">
      <c r="A76" s="42" t="e">
        <f>VLOOKUP(C76,[1]Listas!$E$13:$F$29,2,FALSE)</f>
        <v>#N/A</v>
      </c>
      <c r="B76" s="52"/>
      <c r="C76" s="43"/>
      <c r="D76" s="52"/>
      <c r="E76" s="43"/>
      <c r="F76" s="43"/>
      <c r="G76" s="44"/>
      <c r="H76" s="45"/>
      <c r="I76" s="43"/>
      <c r="J76" s="43"/>
      <c r="K76" s="43"/>
    </row>
    <row r="77" spans="1:11" s="48" customFormat="1">
      <c r="A77" s="42" t="e">
        <f>VLOOKUP(C77,[1]Listas!$E$13:$F$29,2,FALSE)</f>
        <v>#N/A</v>
      </c>
      <c r="B77" s="52"/>
      <c r="C77" s="43"/>
      <c r="D77" s="52"/>
      <c r="E77" s="43"/>
      <c r="F77" s="43"/>
      <c r="G77" s="44"/>
      <c r="H77" s="45"/>
      <c r="I77" s="43"/>
      <c r="J77" s="43"/>
      <c r="K77" s="43"/>
    </row>
    <row r="78" spans="1:11" s="48" customFormat="1">
      <c r="A78" s="42"/>
      <c r="B78" s="52"/>
      <c r="C78" s="43"/>
      <c r="D78" s="52"/>
      <c r="E78" s="43"/>
      <c r="F78" s="43"/>
      <c r="G78" s="44"/>
      <c r="H78" s="45"/>
      <c r="I78" s="45"/>
      <c r="J78" s="43"/>
      <c r="K78" s="43"/>
    </row>
    <row r="79" spans="1:11" s="48" customFormat="1">
      <c r="A79" s="42" t="e">
        <f>VLOOKUP(C79,[1]Listas!$E$13:$F$29,2,FALSE)</f>
        <v>#N/A</v>
      </c>
      <c r="B79" s="52"/>
      <c r="C79" s="43"/>
      <c r="D79" s="52"/>
      <c r="E79" s="43"/>
      <c r="F79" s="43"/>
      <c r="G79" s="44"/>
      <c r="H79" s="45"/>
      <c r="I79" s="43"/>
      <c r="J79" s="43"/>
      <c r="K79" s="43"/>
    </row>
    <row r="80" spans="1:11" s="48" customFormat="1">
      <c r="A80" s="42" t="e">
        <f>VLOOKUP(C80,[1]Listas!$E$13:$F$29,2,FALSE)</f>
        <v>#N/A</v>
      </c>
      <c r="B80" s="52"/>
      <c r="C80" s="43"/>
      <c r="D80" s="52"/>
      <c r="E80" s="43"/>
      <c r="F80" s="51"/>
      <c r="G80" s="44"/>
      <c r="H80" s="45"/>
      <c r="I80" s="43"/>
      <c r="J80" s="43"/>
      <c r="K80" s="43"/>
    </row>
    <row r="81" spans="1:11" s="48" customFormat="1">
      <c r="A81" s="42" t="e">
        <f>VLOOKUP(C81,[1]Listas!$E$13:$F$29,2,FALSE)</f>
        <v>#N/A</v>
      </c>
      <c r="B81" s="52"/>
      <c r="C81" s="43"/>
      <c r="D81" s="52"/>
      <c r="E81" s="43"/>
      <c r="F81" s="51"/>
      <c r="G81" s="44"/>
      <c r="H81" s="45"/>
      <c r="I81" s="43"/>
      <c r="J81" s="43"/>
      <c r="K81" s="43"/>
    </row>
    <row r="82" spans="1:11" s="48" customFormat="1">
      <c r="A82" s="42" t="e">
        <f>VLOOKUP(C82,[1]Listas!$E$13:$F$29,2,FALSE)</f>
        <v>#N/A</v>
      </c>
      <c r="B82" s="52"/>
      <c r="C82" s="43"/>
      <c r="D82" s="52"/>
      <c r="E82" s="43"/>
      <c r="F82" s="43"/>
      <c r="G82" s="44"/>
      <c r="H82" s="45"/>
      <c r="I82" s="43"/>
      <c r="J82" s="43"/>
      <c r="K82" s="43"/>
    </row>
    <row r="83" spans="1:11" s="48" customFormat="1">
      <c r="A83" s="42" t="e">
        <f>VLOOKUP(C83,[1]Listas!$E$13:$F$29,2,FALSE)</f>
        <v>#N/A</v>
      </c>
      <c r="B83" s="52"/>
      <c r="C83" s="43"/>
      <c r="D83" s="52"/>
      <c r="E83" s="43"/>
      <c r="F83" s="43"/>
      <c r="G83" s="44"/>
      <c r="H83" s="45"/>
      <c r="I83" s="43"/>
      <c r="J83" s="43"/>
      <c r="K83" s="43"/>
    </row>
    <row r="84" spans="1:11">
      <c r="A84" s="42" t="e">
        <f>VLOOKUP(C84,[1]Listas!$E$13:$F$29,2,FALSE)</f>
        <v>#N/A</v>
      </c>
      <c r="B84" s="52"/>
      <c r="C84" s="43"/>
      <c r="D84" s="52"/>
      <c r="E84" s="43"/>
      <c r="F84" s="43"/>
      <c r="G84" s="44"/>
      <c r="H84" s="45"/>
      <c r="I84" s="43"/>
      <c r="J84" s="43"/>
      <c r="K84" s="43"/>
    </row>
    <row r="85" spans="1:11">
      <c r="A85" s="42" t="e">
        <f>VLOOKUP(C85,[1]Listas!$E$13:$F$29,2,FALSE)</f>
        <v>#N/A</v>
      </c>
      <c r="B85" s="52"/>
      <c r="C85" s="43"/>
      <c r="D85" s="52"/>
      <c r="E85" s="43"/>
      <c r="F85" s="43"/>
      <c r="G85" s="44"/>
      <c r="H85" s="45"/>
      <c r="I85" s="43"/>
      <c r="J85" s="43"/>
      <c r="K85" s="43"/>
    </row>
    <row r="86" spans="1:11">
      <c r="A86" s="42" t="e">
        <f>VLOOKUP(C86,[1]Listas!$E$13:$F$29,2,FALSE)</f>
        <v>#N/A</v>
      </c>
      <c r="B86" s="52"/>
      <c r="C86" s="43"/>
      <c r="D86" s="52"/>
      <c r="E86" s="43"/>
      <c r="F86" s="43"/>
      <c r="G86" s="44"/>
      <c r="H86" s="45"/>
      <c r="I86" s="43"/>
      <c r="J86" s="43"/>
      <c r="K86" s="43"/>
    </row>
    <row r="87" spans="1:11">
      <c r="A87" s="42" t="e">
        <f>VLOOKUP(C87,[1]Listas!$E$13:$F$29,2,FALSE)</f>
        <v>#N/A</v>
      </c>
      <c r="B87" s="52"/>
      <c r="C87" s="43"/>
      <c r="D87" s="52"/>
      <c r="E87" s="43"/>
      <c r="F87" s="43"/>
      <c r="G87" s="44"/>
      <c r="H87" s="45"/>
      <c r="I87" s="43"/>
      <c r="J87" s="43"/>
      <c r="K87" s="43"/>
    </row>
    <row r="88" spans="1:11">
      <c r="A88" s="42" t="e">
        <f>VLOOKUP(C88,[1]Listas!$E$13:$F$29,2,FALSE)</f>
        <v>#N/A</v>
      </c>
      <c r="B88" s="52"/>
      <c r="C88" s="43"/>
      <c r="D88" s="52"/>
      <c r="E88" s="43"/>
      <c r="F88" s="43"/>
      <c r="G88" s="44"/>
      <c r="H88" s="45"/>
      <c r="I88" s="43"/>
      <c r="J88" s="43"/>
      <c r="K88" s="43"/>
    </row>
    <row r="89" spans="1:11">
      <c r="A89" s="42" t="e">
        <f>VLOOKUP(C89,[1]Listas!$E$13:$F$29,2,FALSE)</f>
        <v>#N/A</v>
      </c>
      <c r="B89" s="52"/>
      <c r="C89" s="43"/>
      <c r="D89" s="52"/>
      <c r="E89" s="43"/>
      <c r="F89" s="43"/>
      <c r="G89" s="44"/>
      <c r="H89" s="45"/>
      <c r="I89" s="43"/>
      <c r="J89" s="43"/>
      <c r="K89" s="43"/>
    </row>
    <row r="90" spans="1:11">
      <c r="A90" s="42" t="e">
        <f>VLOOKUP(C90,[1]Listas!$E$13:$F$29,2,FALSE)</f>
        <v>#N/A</v>
      </c>
      <c r="B90" s="52"/>
      <c r="C90" s="43"/>
      <c r="D90" s="52"/>
      <c r="E90" s="43"/>
      <c r="F90" s="43"/>
      <c r="G90" s="44"/>
      <c r="H90" s="45"/>
      <c r="I90" s="43"/>
      <c r="J90" s="43"/>
      <c r="K90" s="43"/>
    </row>
    <row r="91" spans="1:11">
      <c r="A91" s="42" t="e">
        <f>VLOOKUP(C91,[1]Listas!$E$13:$F$29,2,FALSE)</f>
        <v>#N/A</v>
      </c>
      <c r="B91" s="52"/>
      <c r="C91" s="43"/>
      <c r="D91" s="52"/>
      <c r="E91" s="43"/>
      <c r="F91" s="43"/>
      <c r="G91" s="44"/>
      <c r="H91" s="45"/>
      <c r="I91" s="43"/>
      <c r="J91" s="43"/>
      <c r="K91" s="43"/>
    </row>
    <row r="92" spans="1:11">
      <c r="A92" s="42" t="e">
        <f>VLOOKUP(C92,[1]Listas!$E$13:$F$29,2,FALSE)</f>
        <v>#N/A</v>
      </c>
      <c r="B92" s="52"/>
      <c r="C92" s="43"/>
      <c r="D92" s="52"/>
      <c r="E92" s="43"/>
      <c r="F92" s="43"/>
      <c r="G92" s="44"/>
      <c r="H92" s="45"/>
      <c r="I92" s="43"/>
      <c r="J92" s="43"/>
      <c r="K92" s="43"/>
    </row>
    <row r="93" spans="1:11">
      <c r="A93" s="42" t="e">
        <f>VLOOKUP(C93,[1]Listas!$E$13:$F$29,2,FALSE)</f>
        <v>#N/A</v>
      </c>
      <c r="B93" s="52"/>
      <c r="C93" s="43"/>
      <c r="D93" s="52"/>
      <c r="E93" s="43"/>
      <c r="F93" s="43"/>
      <c r="G93" s="44"/>
      <c r="H93" s="45"/>
      <c r="I93" s="43"/>
      <c r="J93" s="43"/>
      <c r="K93" s="43"/>
    </row>
    <row r="94" spans="1:11">
      <c r="A94" s="42" t="e">
        <f>VLOOKUP(C94,[1]Listas!$E$13:$F$29,2,FALSE)</f>
        <v>#N/A</v>
      </c>
      <c r="B94" s="52"/>
      <c r="C94" s="43"/>
      <c r="D94" s="52"/>
      <c r="E94" s="43"/>
      <c r="F94" s="43"/>
      <c r="G94" s="44"/>
      <c r="H94" s="45"/>
      <c r="I94" s="43"/>
      <c r="J94" s="43"/>
      <c r="K94" s="43"/>
    </row>
    <row r="95" spans="1:11">
      <c r="A95" s="42" t="e">
        <f>VLOOKUP(C95,[1]Listas!$E$13:$F$29,2,FALSE)</f>
        <v>#N/A</v>
      </c>
      <c r="B95" s="52"/>
      <c r="C95" s="43"/>
      <c r="D95" s="52"/>
      <c r="E95" s="43"/>
      <c r="F95" s="43"/>
      <c r="G95" s="44"/>
      <c r="H95" s="45"/>
      <c r="I95" s="43"/>
      <c r="J95" s="43"/>
      <c r="K95" s="43"/>
    </row>
    <row r="96" spans="1:11">
      <c r="A96" s="42" t="e">
        <f>VLOOKUP(C96,[1]Listas!$E$13:$F$29,2,FALSE)</f>
        <v>#N/A</v>
      </c>
      <c r="B96" s="52"/>
      <c r="C96" s="43"/>
      <c r="D96" s="52"/>
      <c r="E96" s="43"/>
      <c r="F96" s="43"/>
      <c r="G96" s="44"/>
      <c r="H96" s="45"/>
      <c r="I96" s="43"/>
      <c r="J96" s="43"/>
      <c r="K96" s="43"/>
    </row>
    <row r="97" spans="1:11">
      <c r="A97" s="42" t="e">
        <f>VLOOKUP(C97,[1]Listas!$E$13:$F$29,2,FALSE)</f>
        <v>#N/A</v>
      </c>
      <c r="B97" s="52"/>
      <c r="C97" s="43"/>
      <c r="D97" s="52"/>
      <c r="E97" s="43"/>
      <c r="F97" s="43"/>
      <c r="G97" s="44"/>
      <c r="H97" s="45"/>
      <c r="I97" s="43"/>
      <c r="J97" s="43"/>
      <c r="K97" s="43"/>
    </row>
    <row r="98" spans="1:11">
      <c r="A98" s="42" t="e">
        <f>VLOOKUP(C98,[1]Listas!$E$13:$F$29,2,FALSE)</f>
        <v>#N/A</v>
      </c>
      <c r="B98" s="52"/>
      <c r="C98" s="43"/>
      <c r="D98" s="52"/>
      <c r="E98" s="43"/>
      <c r="F98" s="43"/>
      <c r="G98" s="44"/>
      <c r="H98" s="45"/>
      <c r="I98" s="43"/>
      <c r="J98" s="43"/>
      <c r="K98" s="43"/>
    </row>
    <row r="99" spans="1:11">
      <c r="A99" s="42" t="e">
        <f>VLOOKUP(C99,[1]Listas!$E$13:$F$29,2,FALSE)</f>
        <v>#N/A</v>
      </c>
      <c r="B99" s="52"/>
      <c r="C99" s="43"/>
      <c r="D99" s="52"/>
      <c r="E99" s="43"/>
      <c r="F99" s="43"/>
      <c r="G99" s="44"/>
      <c r="H99" s="45"/>
      <c r="I99" s="43"/>
      <c r="J99" s="43"/>
      <c r="K99" s="43"/>
    </row>
    <row r="100" spans="1:11">
      <c r="A100" s="42" t="e">
        <f>VLOOKUP(C100,[1]Listas!$E$13:$F$29,2,FALSE)</f>
        <v>#N/A</v>
      </c>
      <c r="B100" s="52"/>
      <c r="C100" s="43"/>
      <c r="D100" s="52"/>
      <c r="E100" s="43"/>
      <c r="F100" s="43"/>
      <c r="G100" s="44"/>
      <c r="H100" s="45"/>
      <c r="I100" s="43"/>
      <c r="J100" s="43"/>
      <c r="K100" s="43"/>
    </row>
    <row r="101" spans="1:11">
      <c r="A101" s="42" t="e">
        <f>VLOOKUP(C101,[1]Listas!$E$13:$F$29,2,FALSE)</f>
        <v>#N/A</v>
      </c>
      <c r="B101" s="52"/>
      <c r="C101" s="43"/>
      <c r="D101" s="52"/>
      <c r="E101" s="43"/>
      <c r="F101" s="43"/>
      <c r="G101" s="44"/>
      <c r="H101" s="45"/>
      <c r="I101" s="43"/>
      <c r="J101" s="43"/>
      <c r="K101" s="43"/>
    </row>
    <row r="102" spans="1:11">
      <c r="A102" s="42" t="e">
        <f>VLOOKUP(C102,[1]Listas!$E$13:$F$29,2,FALSE)</f>
        <v>#N/A</v>
      </c>
      <c r="B102" s="52"/>
      <c r="C102" s="43"/>
      <c r="D102" s="52"/>
      <c r="E102" s="43"/>
      <c r="F102" s="43"/>
      <c r="G102" s="44"/>
      <c r="H102" s="45"/>
      <c r="I102" s="43"/>
      <c r="J102" s="43"/>
      <c r="K102" s="43"/>
    </row>
    <row r="103" spans="1:11">
      <c r="A103" s="42" t="e">
        <f>VLOOKUP(C103,[1]Listas!$E$13:$F$29,2,FALSE)</f>
        <v>#N/A</v>
      </c>
      <c r="B103" s="52"/>
      <c r="C103" s="43"/>
      <c r="D103" s="52"/>
      <c r="E103" s="43"/>
      <c r="F103" s="43"/>
      <c r="G103" s="44"/>
      <c r="H103" s="45"/>
      <c r="I103" s="43"/>
      <c r="J103" s="43"/>
      <c r="K103" s="43"/>
    </row>
    <row r="104" spans="1:11">
      <c r="A104" s="42" t="e">
        <f>VLOOKUP(C104,[1]Listas!$E$13:$F$29,2,FALSE)</f>
        <v>#N/A</v>
      </c>
      <c r="B104" s="52"/>
      <c r="C104" s="43"/>
      <c r="D104" s="52"/>
      <c r="E104" s="43"/>
      <c r="F104" s="43"/>
      <c r="G104" s="44"/>
      <c r="H104" s="45"/>
      <c r="I104" s="43"/>
      <c r="J104" s="43"/>
      <c r="K104" s="43"/>
    </row>
    <row r="105" spans="1:11">
      <c r="A105" s="42" t="e">
        <f>VLOOKUP(C105,[1]Listas!$E$13:$F$29,2,FALSE)</f>
        <v>#N/A</v>
      </c>
      <c r="B105" s="52"/>
      <c r="C105" s="43"/>
      <c r="D105" s="52"/>
      <c r="E105" s="43"/>
      <c r="F105" s="43"/>
      <c r="G105" s="44"/>
      <c r="H105" s="45"/>
      <c r="I105" s="43"/>
      <c r="J105" s="43"/>
      <c r="K105" s="43"/>
    </row>
    <row r="106" spans="1:11">
      <c r="A106" s="42" t="e">
        <f>VLOOKUP(C106,[1]Listas!$E$13:$F$29,2,FALSE)</f>
        <v>#N/A</v>
      </c>
      <c r="B106" s="52"/>
      <c r="C106" s="43"/>
      <c r="D106" s="52"/>
      <c r="E106" s="43"/>
      <c r="F106" s="43"/>
      <c r="G106" s="44"/>
      <c r="H106" s="45"/>
      <c r="I106" s="43"/>
      <c r="J106" s="43"/>
      <c r="K106" s="43"/>
    </row>
    <row r="107" spans="1:11">
      <c r="A107" s="42" t="e">
        <f>VLOOKUP(C107,[1]Listas!$E$13:$F$29,2,FALSE)</f>
        <v>#N/A</v>
      </c>
      <c r="B107" s="52"/>
      <c r="C107" s="43"/>
      <c r="D107" s="52"/>
      <c r="E107" s="43"/>
      <c r="F107" s="43"/>
      <c r="G107" s="44"/>
      <c r="H107" s="45"/>
      <c r="I107" s="43"/>
      <c r="J107" s="43"/>
      <c r="K107" s="43"/>
    </row>
    <row r="108" spans="1:11">
      <c r="A108" s="42" t="e">
        <f>VLOOKUP(C108,[1]Listas!$E$13:$F$29,2,FALSE)</f>
        <v>#N/A</v>
      </c>
      <c r="B108" s="52"/>
      <c r="C108" s="43"/>
      <c r="D108" s="52"/>
      <c r="E108" s="43"/>
      <c r="F108" s="43"/>
      <c r="G108" s="44"/>
      <c r="H108" s="45"/>
      <c r="I108" s="43"/>
      <c r="J108" s="43"/>
      <c r="K108" s="43"/>
    </row>
    <row r="109" spans="1:11">
      <c r="A109" s="42" t="e">
        <f>VLOOKUP(C109,[1]Listas!$E$13:$F$29,2,FALSE)</f>
        <v>#N/A</v>
      </c>
      <c r="B109" s="52"/>
      <c r="C109" s="43"/>
      <c r="D109" s="52"/>
      <c r="E109" s="43"/>
      <c r="F109" s="43"/>
      <c r="G109" s="44"/>
      <c r="H109" s="45"/>
      <c r="I109" s="43"/>
      <c r="J109" s="43"/>
      <c r="K109" s="43"/>
    </row>
    <row r="110" spans="1:11">
      <c r="A110" s="42" t="e">
        <f>VLOOKUP(C110,[1]Listas!$E$13:$F$29,2,FALSE)</f>
        <v>#N/A</v>
      </c>
      <c r="B110" s="52"/>
      <c r="C110" s="43"/>
      <c r="D110" s="52"/>
      <c r="E110" s="43"/>
      <c r="F110" s="43"/>
      <c r="G110" s="44"/>
      <c r="H110" s="45"/>
      <c r="I110" s="43"/>
      <c r="J110" s="43"/>
      <c r="K110" s="43"/>
    </row>
    <row r="111" spans="1:11">
      <c r="A111" s="42" t="e">
        <f>VLOOKUP(C111,[1]Listas!$E$13:$F$29,2,FALSE)</f>
        <v>#N/A</v>
      </c>
      <c r="B111" s="52"/>
      <c r="C111" s="43"/>
      <c r="D111" s="52"/>
      <c r="E111" s="43"/>
      <c r="F111" s="43"/>
      <c r="G111" s="44"/>
      <c r="H111" s="45"/>
      <c r="I111" s="43"/>
      <c r="J111" s="43"/>
      <c r="K111" s="43"/>
    </row>
    <row r="112" spans="1:11">
      <c r="A112" s="42" t="e">
        <f>VLOOKUP(C112,[1]Listas!$E$13:$F$29,2,FALSE)</f>
        <v>#N/A</v>
      </c>
      <c r="B112" s="52"/>
      <c r="C112" s="43"/>
      <c r="D112" s="52"/>
      <c r="E112" s="43"/>
      <c r="F112" s="43"/>
      <c r="G112" s="44"/>
      <c r="H112" s="45"/>
      <c r="I112" s="43"/>
      <c r="J112" s="43"/>
      <c r="K112" s="43"/>
    </row>
    <row r="113" spans="1:11">
      <c r="A113" s="42" t="e">
        <f>VLOOKUP(C113,[1]Listas!$E$13:$F$29,2,FALSE)</f>
        <v>#N/A</v>
      </c>
      <c r="B113" s="52"/>
      <c r="C113" s="43"/>
      <c r="D113" s="52"/>
      <c r="E113" s="43"/>
      <c r="F113" s="43"/>
      <c r="G113" s="44"/>
      <c r="H113" s="45"/>
      <c r="I113" s="43"/>
      <c r="J113" s="43"/>
      <c r="K113" s="43"/>
    </row>
    <row r="114" spans="1:11">
      <c r="A114" s="42" t="e">
        <f>VLOOKUP(C114,[1]Listas!$E$13:$F$29,2,FALSE)</f>
        <v>#N/A</v>
      </c>
      <c r="B114" s="52"/>
      <c r="C114" s="43"/>
      <c r="D114" s="52"/>
      <c r="E114" s="43"/>
      <c r="F114" s="43"/>
      <c r="G114" s="44"/>
      <c r="H114" s="45"/>
      <c r="I114" s="43"/>
      <c r="J114" s="43"/>
      <c r="K114" s="43"/>
    </row>
    <row r="115" spans="1:11">
      <c r="A115" s="42" t="e">
        <f>VLOOKUP(C115,[1]Listas!$E$13:$F$29,2,FALSE)</f>
        <v>#N/A</v>
      </c>
      <c r="B115" s="52"/>
      <c r="C115" s="43"/>
      <c r="D115" s="52"/>
      <c r="E115" s="43"/>
      <c r="F115" s="43"/>
      <c r="G115" s="44"/>
      <c r="H115" s="45"/>
      <c r="I115" s="43"/>
      <c r="J115" s="43"/>
      <c r="K115" s="43"/>
    </row>
    <row r="116" spans="1:11">
      <c r="A116" s="42" t="e">
        <f>VLOOKUP(C116,[1]Listas!$E$13:$F$29,2,FALSE)</f>
        <v>#N/A</v>
      </c>
      <c r="B116" s="52"/>
      <c r="C116" s="43"/>
      <c r="D116" s="52"/>
      <c r="E116" s="43"/>
      <c r="F116" s="43"/>
      <c r="G116" s="44"/>
      <c r="H116" s="45"/>
      <c r="I116" s="43"/>
      <c r="J116" s="43"/>
      <c r="K116" s="43"/>
    </row>
    <row r="117" spans="1:11">
      <c r="A117" s="42" t="e">
        <f>VLOOKUP(C117,[1]Listas!$E$13:$F$29,2,FALSE)</f>
        <v>#N/A</v>
      </c>
      <c r="B117" s="52"/>
      <c r="C117" s="43"/>
      <c r="D117" s="52"/>
      <c r="E117" s="43"/>
      <c r="F117" s="43"/>
      <c r="G117" s="44"/>
      <c r="H117" s="45"/>
      <c r="I117" s="43"/>
      <c r="J117" s="43"/>
      <c r="K117" s="43"/>
    </row>
    <row r="118" spans="1:11">
      <c r="A118" s="42" t="e">
        <f>VLOOKUP(C118,[1]Listas!$E$13:$F$29,2,FALSE)</f>
        <v>#N/A</v>
      </c>
      <c r="B118" s="52"/>
      <c r="C118" s="43"/>
      <c r="D118" s="52"/>
      <c r="E118" s="43"/>
      <c r="F118" s="43"/>
      <c r="G118" s="44"/>
      <c r="H118" s="45"/>
      <c r="I118" s="43"/>
      <c r="J118" s="43"/>
      <c r="K118" s="43"/>
    </row>
    <row r="119" spans="1:11">
      <c r="A119" s="42" t="e">
        <f>VLOOKUP(C119,[1]Listas!$E$13:$F$29,2,FALSE)</f>
        <v>#N/A</v>
      </c>
      <c r="B119" s="52"/>
      <c r="C119" s="43"/>
      <c r="D119" s="52"/>
      <c r="E119" s="43"/>
      <c r="F119" s="43"/>
      <c r="G119" s="44"/>
      <c r="H119" s="45"/>
      <c r="I119" s="43"/>
      <c r="J119" s="43"/>
      <c r="K119" s="43"/>
    </row>
    <row r="120" spans="1:11">
      <c r="A120" s="42" t="e">
        <f>VLOOKUP(C120,[1]Listas!$E$13:$F$29,2,FALSE)</f>
        <v>#N/A</v>
      </c>
      <c r="B120" s="52"/>
      <c r="C120" s="43"/>
      <c r="D120" s="52"/>
      <c r="E120" s="43"/>
      <c r="F120" s="43"/>
      <c r="G120" s="44"/>
      <c r="H120" s="45"/>
      <c r="I120" s="43"/>
      <c r="J120" s="43"/>
      <c r="K120" s="43"/>
    </row>
    <row r="121" spans="1:11">
      <c r="A121" s="42" t="e">
        <f>VLOOKUP(C121,[1]Listas!$E$13:$F$29,2,FALSE)</f>
        <v>#N/A</v>
      </c>
      <c r="B121" s="52"/>
      <c r="C121" s="43"/>
      <c r="D121" s="52"/>
      <c r="E121" s="43"/>
      <c r="F121" s="43"/>
      <c r="G121" s="44"/>
      <c r="H121" s="45"/>
      <c r="I121" s="43"/>
      <c r="J121" s="43"/>
      <c r="K121" s="43"/>
    </row>
    <row r="122" spans="1:11">
      <c r="A122" s="42" t="e">
        <f>VLOOKUP(C122,[1]Listas!$E$13:$F$29,2,FALSE)</f>
        <v>#N/A</v>
      </c>
      <c r="B122" s="52"/>
      <c r="C122" s="43"/>
      <c r="D122" s="52"/>
      <c r="E122" s="43"/>
      <c r="F122" s="43"/>
      <c r="G122" s="44"/>
      <c r="H122" s="45"/>
      <c r="I122" s="43"/>
      <c r="J122" s="43"/>
      <c r="K122" s="43"/>
    </row>
    <row r="123" spans="1:11">
      <c r="A123" s="42" t="e">
        <f>VLOOKUP(C123,[1]Listas!$E$13:$F$29,2,FALSE)</f>
        <v>#N/A</v>
      </c>
      <c r="B123" s="52"/>
      <c r="C123" s="43"/>
      <c r="D123" s="52"/>
      <c r="E123" s="43"/>
      <c r="F123" s="43"/>
      <c r="G123" s="44"/>
      <c r="H123" s="45"/>
      <c r="I123" s="43"/>
      <c r="J123" s="43"/>
      <c r="K123" s="43"/>
    </row>
    <row r="124" spans="1:11">
      <c r="A124" s="42" t="e">
        <f>VLOOKUP(C124,[1]Listas!$E$13:$F$29,2,FALSE)</f>
        <v>#N/A</v>
      </c>
      <c r="B124" s="52"/>
      <c r="C124" s="43"/>
      <c r="D124" s="52"/>
      <c r="E124" s="43"/>
      <c r="F124" s="43"/>
      <c r="G124" s="44"/>
      <c r="H124" s="45"/>
      <c r="I124" s="43"/>
      <c r="J124" s="43"/>
      <c r="K124" s="43"/>
    </row>
    <row r="125" spans="1:11">
      <c r="A125" s="42" t="e">
        <f>VLOOKUP(C125,[1]Listas!$E$13:$F$29,2,FALSE)</f>
        <v>#N/A</v>
      </c>
      <c r="B125" s="52"/>
      <c r="C125" s="43"/>
      <c r="D125" s="52"/>
      <c r="E125" s="43"/>
      <c r="F125" s="43"/>
      <c r="G125" s="44"/>
      <c r="H125" s="45"/>
      <c r="I125" s="43"/>
      <c r="J125" s="43"/>
      <c r="K125" s="43"/>
    </row>
    <row r="126" spans="1:11">
      <c r="A126" s="42" t="e">
        <f>VLOOKUP(C126,[1]Listas!$E$13:$F$29,2,FALSE)</f>
        <v>#N/A</v>
      </c>
      <c r="B126" s="52"/>
      <c r="C126" s="43"/>
      <c r="D126" s="52"/>
      <c r="E126" s="43"/>
      <c r="F126" s="43"/>
      <c r="G126" s="44"/>
      <c r="H126" s="45"/>
      <c r="I126" s="43"/>
      <c r="J126" s="43"/>
      <c r="K126" s="43"/>
    </row>
    <row r="127" spans="1:11">
      <c r="A127" s="42" t="e">
        <f>VLOOKUP(C127,[1]Listas!$E$13:$F$29,2,FALSE)</f>
        <v>#N/A</v>
      </c>
      <c r="B127" s="52"/>
      <c r="C127" s="43"/>
      <c r="D127" s="52"/>
      <c r="E127" s="43"/>
      <c r="F127" s="43"/>
      <c r="G127" s="44"/>
      <c r="H127" s="45"/>
      <c r="I127" s="43"/>
      <c r="J127" s="43"/>
      <c r="K127" s="43"/>
    </row>
    <row r="128" spans="1:11">
      <c r="A128" s="42" t="e">
        <f>VLOOKUP(C128,[1]Listas!$E$13:$F$29,2,FALSE)</f>
        <v>#N/A</v>
      </c>
      <c r="B128" s="52"/>
      <c r="C128" s="43"/>
      <c r="D128" s="52"/>
      <c r="E128" s="43"/>
      <c r="F128" s="43"/>
      <c r="G128" s="44"/>
      <c r="H128" s="45"/>
      <c r="I128" s="43"/>
      <c r="J128" s="43"/>
      <c r="K128" s="43"/>
    </row>
    <row r="129" spans="1:11">
      <c r="A129" s="42" t="e">
        <f>VLOOKUP(C129,[1]Listas!$E$13:$F$29,2,FALSE)</f>
        <v>#N/A</v>
      </c>
      <c r="B129" s="52"/>
      <c r="C129" s="43"/>
      <c r="D129" s="52"/>
      <c r="E129" s="43"/>
      <c r="F129" s="43"/>
      <c r="G129" s="44"/>
      <c r="H129" s="45"/>
      <c r="I129" s="43"/>
      <c r="J129" s="43"/>
      <c r="K129" s="43"/>
    </row>
    <row r="130" spans="1:11">
      <c r="A130" s="42" t="e">
        <f>VLOOKUP(C130,[1]Listas!$E$13:$F$29,2,FALSE)</f>
        <v>#N/A</v>
      </c>
      <c r="B130" s="52"/>
      <c r="C130" s="43"/>
      <c r="D130" s="52"/>
      <c r="E130" s="43"/>
      <c r="F130" s="43"/>
      <c r="G130" s="44"/>
      <c r="H130" s="45"/>
      <c r="I130" s="43"/>
      <c r="J130" s="43"/>
      <c r="K130" s="43"/>
    </row>
    <row r="131" spans="1:11">
      <c r="A131" s="42" t="e">
        <f>VLOOKUP(C131,[1]Listas!$E$13:$F$29,2,FALSE)</f>
        <v>#N/A</v>
      </c>
      <c r="B131" s="52"/>
      <c r="C131" s="43"/>
      <c r="D131" s="52"/>
      <c r="E131" s="43"/>
      <c r="F131" s="43"/>
      <c r="G131" s="44"/>
      <c r="H131" s="45"/>
      <c r="I131" s="43"/>
      <c r="J131" s="43"/>
      <c r="K131" s="43"/>
    </row>
    <row r="132" spans="1:11">
      <c r="A132" s="42" t="e">
        <f>VLOOKUP(C132,[1]Listas!$E$13:$F$29,2,FALSE)</f>
        <v>#N/A</v>
      </c>
      <c r="B132" s="52"/>
      <c r="C132" s="43"/>
      <c r="D132" s="52"/>
      <c r="E132" s="43"/>
      <c r="F132" s="43"/>
      <c r="G132" s="44"/>
      <c r="H132" s="45"/>
      <c r="I132" s="43"/>
      <c r="J132" s="43"/>
      <c r="K132" s="43"/>
    </row>
    <row r="133" spans="1:11">
      <c r="A133" s="42" t="e">
        <f>VLOOKUP(C133,[1]Listas!$E$13:$F$29,2,FALSE)</f>
        <v>#N/A</v>
      </c>
      <c r="B133" s="52"/>
      <c r="C133" s="43"/>
      <c r="D133" s="52"/>
      <c r="E133" s="43"/>
      <c r="F133" s="43"/>
      <c r="G133" s="44"/>
      <c r="H133" s="45"/>
      <c r="I133" s="43"/>
      <c r="J133" s="43"/>
      <c r="K133" s="43"/>
    </row>
    <row r="134" spans="1:11">
      <c r="A134" s="42" t="e">
        <f>VLOOKUP(C134,[1]Listas!$E$13:$F$29,2,FALSE)</f>
        <v>#N/A</v>
      </c>
      <c r="B134" s="52"/>
      <c r="C134" s="43"/>
      <c r="D134" s="52"/>
      <c r="E134" s="43"/>
      <c r="F134" s="43"/>
      <c r="G134" s="44"/>
      <c r="H134" s="45"/>
      <c r="I134" s="43"/>
      <c r="J134" s="43"/>
      <c r="K134" s="43"/>
    </row>
    <row r="135" spans="1:11">
      <c r="A135" s="42" t="e">
        <f>VLOOKUP(C135,[1]Listas!$E$13:$F$29,2,FALSE)</f>
        <v>#N/A</v>
      </c>
      <c r="B135" s="52"/>
      <c r="C135" s="43"/>
      <c r="D135" s="52"/>
      <c r="E135" s="43"/>
      <c r="F135" s="43"/>
      <c r="G135" s="44"/>
      <c r="H135" s="45"/>
      <c r="I135" s="43"/>
      <c r="J135" s="43"/>
      <c r="K135" s="43"/>
    </row>
    <row r="136" spans="1:11">
      <c r="A136" s="42" t="e">
        <f>VLOOKUP(C136,[1]Listas!$E$13:$F$29,2,FALSE)</f>
        <v>#N/A</v>
      </c>
      <c r="B136" s="52"/>
      <c r="C136" s="43"/>
      <c r="D136" s="52"/>
      <c r="E136" s="43"/>
      <c r="F136" s="43"/>
      <c r="G136" s="44"/>
      <c r="H136" s="45"/>
      <c r="I136" s="43"/>
      <c r="J136" s="43"/>
      <c r="K136" s="43"/>
    </row>
    <row r="137" spans="1:11">
      <c r="A137" s="42" t="e">
        <f>VLOOKUP(C137,[1]Listas!$E$13:$F$29,2,FALSE)</f>
        <v>#N/A</v>
      </c>
      <c r="B137" s="52"/>
      <c r="C137" s="43"/>
      <c r="D137" s="52"/>
      <c r="E137" s="43"/>
      <c r="F137" s="43"/>
      <c r="G137" s="44"/>
      <c r="H137" s="45"/>
      <c r="I137" s="43"/>
      <c r="J137" s="43"/>
      <c r="K137" s="43"/>
    </row>
    <row r="138" spans="1:11">
      <c r="A138" s="42" t="e">
        <f>VLOOKUP(C138,[1]Listas!$E$13:$F$29,2,FALSE)</f>
        <v>#N/A</v>
      </c>
      <c r="B138" s="52"/>
      <c r="C138" s="43"/>
      <c r="D138" s="52"/>
      <c r="E138" s="43"/>
      <c r="F138" s="43"/>
      <c r="G138" s="44"/>
      <c r="H138" s="45"/>
      <c r="I138" s="43"/>
      <c r="J138" s="43"/>
      <c r="K138" s="43"/>
    </row>
    <row r="139" spans="1:11">
      <c r="A139" s="42" t="e">
        <f>VLOOKUP(C139,[1]Listas!$E$13:$F$29,2,FALSE)</f>
        <v>#N/A</v>
      </c>
      <c r="B139" s="52"/>
      <c r="C139" s="43"/>
      <c r="D139" s="52"/>
      <c r="E139" s="43"/>
      <c r="F139" s="43"/>
      <c r="G139" s="44"/>
      <c r="H139" s="45"/>
      <c r="I139" s="43"/>
      <c r="J139" s="43"/>
      <c r="K139" s="43"/>
    </row>
    <row r="140" spans="1:11">
      <c r="A140" s="42" t="e">
        <f>VLOOKUP(C140,[1]Listas!$E$13:$F$29,2,FALSE)</f>
        <v>#N/A</v>
      </c>
      <c r="B140" s="52"/>
      <c r="C140" s="43"/>
      <c r="D140" s="52"/>
      <c r="E140" s="43"/>
      <c r="F140" s="43"/>
      <c r="G140" s="44"/>
      <c r="H140" s="45"/>
      <c r="I140" s="43"/>
      <c r="J140" s="43"/>
      <c r="K140" s="43"/>
    </row>
    <row r="141" spans="1:11">
      <c r="A141" s="42" t="e">
        <f>VLOOKUP(C141,[1]Listas!$E$13:$F$29,2,FALSE)</f>
        <v>#N/A</v>
      </c>
      <c r="B141" s="52"/>
      <c r="C141" s="43"/>
      <c r="D141" s="52"/>
      <c r="E141" s="43"/>
      <c r="F141" s="43"/>
      <c r="G141" s="44"/>
      <c r="H141" s="45"/>
      <c r="I141" s="43"/>
      <c r="J141" s="43"/>
      <c r="K141" s="43"/>
    </row>
    <row r="142" spans="1:11">
      <c r="A142" s="42" t="e">
        <f>VLOOKUP(C142,[1]Listas!$E$13:$F$29,2,FALSE)</f>
        <v>#N/A</v>
      </c>
      <c r="B142" s="52"/>
      <c r="C142" s="43"/>
      <c r="D142" s="52"/>
      <c r="E142" s="43"/>
      <c r="F142" s="43"/>
      <c r="G142" s="44"/>
      <c r="H142" s="45"/>
      <c r="I142" s="43"/>
      <c r="J142" s="43"/>
      <c r="K142" s="43"/>
    </row>
    <row r="143" spans="1:11">
      <c r="A143" s="42" t="e">
        <f>VLOOKUP(C143,[1]Listas!$E$13:$F$29,2,FALSE)</f>
        <v>#N/A</v>
      </c>
      <c r="B143" s="52"/>
      <c r="C143" s="43"/>
      <c r="D143" s="52"/>
      <c r="E143" s="43"/>
      <c r="F143" s="43"/>
      <c r="G143" s="44"/>
      <c r="H143" s="45"/>
      <c r="I143" s="43"/>
      <c r="J143" s="43"/>
      <c r="K143" s="43"/>
    </row>
    <row r="144" spans="1:11">
      <c r="A144" s="42" t="e">
        <f>VLOOKUP(C144,[1]Listas!$E$13:$F$29,2,FALSE)</f>
        <v>#N/A</v>
      </c>
      <c r="B144" s="52"/>
      <c r="C144" s="43"/>
      <c r="D144" s="52"/>
      <c r="E144" s="43"/>
      <c r="F144" s="43"/>
      <c r="G144" s="44"/>
      <c r="H144" s="45"/>
      <c r="I144" s="43"/>
      <c r="J144" s="43"/>
      <c r="K144" s="43"/>
    </row>
    <row r="145" spans="1:11">
      <c r="A145" s="42" t="e">
        <f>VLOOKUP(C145,[1]Listas!$E$13:$F$29,2,FALSE)</f>
        <v>#N/A</v>
      </c>
      <c r="B145" s="52"/>
      <c r="C145" s="43"/>
      <c r="D145" s="52"/>
      <c r="E145" s="43"/>
      <c r="F145" s="43"/>
      <c r="G145" s="44"/>
      <c r="H145" s="45"/>
      <c r="I145" s="43"/>
      <c r="J145" s="43"/>
      <c r="K145" s="43"/>
    </row>
    <row r="146" spans="1:11">
      <c r="A146" s="42" t="e">
        <f>VLOOKUP(C146,[1]Listas!$E$13:$F$29,2,FALSE)</f>
        <v>#N/A</v>
      </c>
      <c r="B146" s="52"/>
      <c r="C146" s="43"/>
      <c r="D146" s="52"/>
      <c r="E146" s="43"/>
      <c r="F146" s="43"/>
      <c r="G146" s="44"/>
      <c r="H146" s="45"/>
      <c r="I146" s="43"/>
      <c r="J146" s="43"/>
      <c r="K146" s="43"/>
    </row>
    <row r="147" spans="1:11">
      <c r="A147" s="42" t="e">
        <f>VLOOKUP(C147,[1]Listas!$E$13:$F$29,2,FALSE)</f>
        <v>#N/A</v>
      </c>
      <c r="B147" s="52"/>
      <c r="C147" s="43"/>
      <c r="D147" s="52"/>
      <c r="E147" s="43"/>
      <c r="F147" s="43"/>
      <c r="G147" s="44"/>
      <c r="H147" s="45"/>
      <c r="I147" s="43"/>
      <c r="J147" s="43"/>
      <c r="K147" s="43"/>
    </row>
    <row r="148" spans="1:11">
      <c r="A148" s="42" t="e">
        <f>VLOOKUP(C148,[1]Listas!$E$13:$F$29,2,FALSE)</f>
        <v>#N/A</v>
      </c>
      <c r="B148" s="52"/>
      <c r="C148" s="43"/>
      <c r="D148" s="52"/>
      <c r="E148" s="43"/>
      <c r="F148" s="43"/>
      <c r="G148" s="44"/>
      <c r="H148" s="45"/>
      <c r="I148" s="43"/>
      <c r="J148" s="43"/>
      <c r="K148" s="43"/>
    </row>
    <row r="149" spans="1:11">
      <c r="A149" s="42" t="e">
        <f>VLOOKUP(C149,[1]Listas!$E$13:$F$29,2,FALSE)</f>
        <v>#N/A</v>
      </c>
      <c r="B149" s="52"/>
      <c r="C149" s="43"/>
      <c r="D149" s="52"/>
      <c r="E149" s="43"/>
      <c r="F149" s="43"/>
      <c r="G149" s="44"/>
      <c r="H149" s="45"/>
      <c r="I149" s="43"/>
      <c r="J149" s="43"/>
      <c r="K149" s="43"/>
    </row>
  </sheetData>
  <sheetProtection selectLockedCells="1"/>
  <dataValidations count="1">
    <dataValidation type="date" operator="greaterThan" allowBlank="1" showInputMessage="1" showErrorMessage="1" sqref="H2:I149" xr:uid="{3EB1311D-8F3E-459D-8BAA-A039A2E20921}">
      <formula1>36526</formula1>
    </dataValidation>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5">
        <x14:dataValidation type="list" allowBlank="1" showInputMessage="1" showErrorMessage="1" xr:uid="{1D35FCB2-2C05-471B-B80F-319EA75AF1DD}">
          <x14:formula1>
            <xm:f>Proyectos!$C$2:$C$18</xm:f>
          </x14:formula1>
          <xm:sqref>B2:B149</xm:sqref>
        </x14:dataValidation>
        <x14:dataValidation type="list" allowBlank="1" showInputMessage="1" showErrorMessage="1" xr:uid="{9E447531-C69E-4675-9E7B-ED38C9B7F0B4}">
          <x14:formula1>
            <xm:f>Listas!$C$13:$C$78</xm:f>
          </x14:formula1>
          <xm:sqref>D2:D149</xm:sqref>
        </x14:dataValidation>
        <x14:dataValidation type="list" allowBlank="1" showInputMessage="1" showErrorMessage="1" xr:uid="{FD609D59-5C90-414F-893F-52DF5E788ADC}">
          <x14:formula1>
            <xm:f>Listas!$E$13:$E$29</xm:f>
          </x14:formula1>
          <xm:sqref>C2:C149</xm:sqref>
        </x14:dataValidation>
        <x14:dataValidation type="list" allowBlank="1" showInputMessage="1" showErrorMessage="1" xr:uid="{2284A9E6-CB72-4C7D-B463-7906BBB08ED7}">
          <x14:formula1>
            <xm:f>Listas!$K$3:$K$81</xm:f>
          </x14:formula1>
          <xm:sqref>E2:E149</xm:sqref>
        </x14:dataValidation>
        <x14:dataValidation type="list" allowBlank="1" showInputMessage="1" showErrorMessage="1" xr:uid="{63E846C5-D400-44DD-8A5F-B94D3DB41334}">
          <x14:formula1>
            <xm:f>Listas!$B$3:$B$9</xm:f>
          </x14:formula1>
          <xm:sqref>K2:K149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0" ma:contentTypeDescription="Crear nuevo documento." ma:contentTypeScope="" ma:versionID="60ad16287655c99b8dabb7d480d0c70b">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a2b4ae050ee2045a5c3f9992847f14a2"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5C321DA-427F-4C1A-A246-B782252E9136}"/>
</file>

<file path=customXml/itemProps2.xml><?xml version="1.0" encoding="utf-8"?>
<ds:datastoreItem xmlns:ds="http://schemas.openxmlformats.org/officeDocument/2006/customXml" ds:itemID="{CFD06D9A-6022-470F-9D16-B6305C88FA1A}"/>
</file>

<file path=customXml/itemProps3.xml><?xml version="1.0" encoding="utf-8"?>
<ds:datastoreItem xmlns:ds="http://schemas.openxmlformats.org/officeDocument/2006/customXml" ds:itemID="{729C533A-9AF3-44DE-8DF4-261C7F8A9A2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JULIO ANDRE BERNAL RUBIANO</cp:lastModifiedBy>
  <cp:revision/>
  <dcterms:created xsi:type="dcterms:W3CDTF">2024-04-02T15:09:21Z</dcterms:created>
  <dcterms:modified xsi:type="dcterms:W3CDTF">2024-12-07T15:04:44Z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